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265387\OneDrive - Colégio Pedro II\FINANCEIRO\CONTRATAÇÕES\2025\SERVIÇOS\Cozinheiros\ETP\Pesquisa de Preços\"/>
    </mc:Choice>
  </mc:AlternateContent>
  <bookViews>
    <workbookView xWindow="0" yWindow="0" windowWidth="20490" windowHeight="7755" tabRatio="679"/>
  </bookViews>
  <sheets>
    <sheet name="CUSTOS DOS POSTOS" sheetId="1" r:id="rId1"/>
    <sheet name="Cozinheiro 44 hrs" sheetId="2" r:id="rId2"/>
    <sheet name="Memória de Cálculo" sheetId="3" r:id="rId3"/>
    <sheet name="RATEIO DE ITENS" sheetId="4" r:id="rId4"/>
    <sheet name="PESQUISA DE PREÇOS" sheetId="5" r:id="rId5"/>
  </sheets>
  <externalReferences>
    <externalReference r:id="rId6"/>
  </externalReferenc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3" i="5" l="1"/>
  <c r="I12" i="5" l="1"/>
  <c r="I11" i="5"/>
  <c r="I34" i="5"/>
  <c r="I32" i="5"/>
  <c r="I31" i="5"/>
  <c r="I30" i="5"/>
  <c r="I29" i="5"/>
  <c r="I28" i="5"/>
  <c r="I27" i="5"/>
  <c r="I26" i="5"/>
  <c r="I25" i="5"/>
  <c r="I24" i="5"/>
  <c r="I23" i="5"/>
  <c r="I22" i="5"/>
  <c r="I21" i="5"/>
  <c r="I20" i="5"/>
  <c r="I19" i="5"/>
  <c r="I18" i="5"/>
  <c r="F22" i="1" l="1"/>
  <c r="F15" i="1"/>
  <c r="F8" i="1"/>
  <c r="E15" i="1"/>
  <c r="E8" i="1"/>
  <c r="C29" i="1"/>
  <c r="C22" i="1"/>
  <c r="C15" i="1"/>
  <c r="C8" i="1"/>
  <c r="G15" i="1"/>
  <c r="G8" i="1"/>
  <c r="J16" i="1"/>
  <c r="I16" i="1"/>
  <c r="I9" i="1"/>
  <c r="J9" i="1"/>
  <c r="H9" i="1"/>
  <c r="H16" i="1" s="1"/>
  <c r="I44" i="5"/>
  <c r="I39" i="5" l="1"/>
  <c r="I40" i="5" l="1"/>
  <c r="D9" i="4" s="1"/>
  <c r="F24" i="1"/>
  <c r="H44" i="5"/>
  <c r="G31" i="1" s="1"/>
  <c r="H43" i="5"/>
  <c r="I17" i="5"/>
  <c r="I10" i="5"/>
  <c r="I9" i="5"/>
  <c r="I8" i="5"/>
  <c r="I7" i="5"/>
  <c r="I6" i="5"/>
  <c r="I5" i="5"/>
  <c r="I4" i="5"/>
  <c r="I3" i="5"/>
  <c r="G60" i="3"/>
  <c r="G59" i="3"/>
  <c r="G58" i="3"/>
  <c r="G57" i="3"/>
  <c r="G56" i="3"/>
  <c r="G61" i="3" s="1"/>
  <c r="G46" i="3"/>
  <c r="G47" i="3" s="1"/>
  <c r="G45" i="3"/>
  <c r="G44" i="3"/>
  <c r="G49" i="3" s="1"/>
  <c r="G43" i="3"/>
  <c r="G39" i="3"/>
  <c r="G22" i="3"/>
  <c r="G24" i="3" s="1"/>
  <c r="F144" i="2"/>
  <c r="F146" i="2" s="1"/>
  <c r="G118" i="2"/>
  <c r="G115" i="2" s="1"/>
  <c r="H100" i="2"/>
  <c r="H95" i="2"/>
  <c r="G89" i="2"/>
  <c r="G88" i="2"/>
  <c r="G87" i="2"/>
  <c r="G86" i="2"/>
  <c r="G85" i="2"/>
  <c r="G77" i="2"/>
  <c r="G76" i="2"/>
  <c r="G75" i="2"/>
  <c r="G74" i="2"/>
  <c r="G73" i="2"/>
  <c r="H61" i="2"/>
  <c r="H58" i="2"/>
  <c r="G52" i="2"/>
  <c r="G51" i="2"/>
  <c r="G50" i="2"/>
  <c r="G49" i="2"/>
  <c r="G48" i="2"/>
  <c r="G47" i="2"/>
  <c r="G46" i="2"/>
  <c r="G45" i="2"/>
  <c r="G39" i="2"/>
  <c r="G41" i="2" s="1"/>
  <c r="G34" i="2"/>
  <c r="F34" i="2"/>
  <c r="H32" i="2"/>
  <c r="H31" i="2"/>
  <c r="H30" i="2"/>
  <c r="H29" i="2"/>
  <c r="H28" i="2"/>
  <c r="H57" i="2" s="1"/>
  <c r="G24" i="2"/>
  <c r="G21" i="2"/>
  <c r="F17" i="1" s="1"/>
  <c r="C5" i="1"/>
  <c r="H34" i="2" l="1"/>
  <c r="H143" i="2" s="1"/>
  <c r="G79" i="2"/>
  <c r="F10" i="1"/>
  <c r="H62" i="2"/>
  <c r="H68" i="2" s="1"/>
  <c r="I13" i="5"/>
  <c r="D3" i="4" s="1"/>
  <c r="I35" i="5"/>
  <c r="D10" i="4"/>
  <c r="G53" i="2"/>
  <c r="G90" i="2"/>
  <c r="F4" i="1"/>
  <c r="H31" i="1"/>
  <c r="I31" i="1" s="1"/>
  <c r="D4" i="4"/>
  <c r="H105" i="2" s="1"/>
  <c r="G25" i="3"/>
  <c r="G26" i="3"/>
  <c r="G67" i="3" s="1"/>
  <c r="H40" i="2" l="1"/>
  <c r="H39" i="2"/>
  <c r="H41" i="2" s="1"/>
  <c r="H66" i="2" s="1"/>
  <c r="H73" i="2"/>
  <c r="H85" i="2"/>
  <c r="H87" i="2"/>
  <c r="H141" i="2"/>
  <c r="H144" i="2" s="1"/>
  <c r="H146" i="2" s="1"/>
  <c r="H76" i="2"/>
  <c r="H86" i="2"/>
  <c r="H90" i="2" s="1"/>
  <c r="H99" i="2" s="1"/>
  <c r="H101" i="2" s="1"/>
  <c r="H126" i="2" s="1"/>
  <c r="H78" i="2"/>
  <c r="H77" i="2"/>
  <c r="H89" i="2"/>
  <c r="H142" i="2"/>
  <c r="H123" i="2"/>
  <c r="H74" i="2"/>
  <c r="H88" i="2"/>
  <c r="H75" i="2"/>
  <c r="H79" i="2" s="1"/>
  <c r="H125" i="2" s="1"/>
  <c r="H145" i="2"/>
  <c r="H107" i="2"/>
  <c r="D6" i="4"/>
  <c r="D7" i="4" s="1"/>
  <c r="H49" i="2"/>
  <c r="H50" i="2"/>
  <c r="H51" i="2"/>
  <c r="H52" i="2"/>
  <c r="H48" i="2"/>
  <c r="H47" i="2"/>
  <c r="H46" i="2" l="1"/>
  <c r="H45" i="2"/>
  <c r="H53" i="2" s="1"/>
  <c r="H67" i="2" s="1"/>
  <c r="H69" i="2" s="1"/>
  <c r="H124" i="2" s="1"/>
  <c r="H106" i="2"/>
  <c r="H109" i="2" s="1"/>
  <c r="H127" i="2" s="1"/>
  <c r="D13" i="4"/>
  <c r="H128" i="2" l="1"/>
  <c r="H114" i="2"/>
  <c r="H113" i="2"/>
  <c r="H115" i="2" l="1"/>
  <c r="H119" i="2" s="1"/>
  <c r="H129" i="2" s="1"/>
  <c r="H130" i="2" s="1"/>
  <c r="G24" i="1" s="1"/>
  <c r="H24" i="1" s="1"/>
  <c r="I24" i="1" s="1"/>
  <c r="H116" i="2" l="1"/>
  <c r="H118" i="2"/>
  <c r="H117" i="2"/>
  <c r="H134" i="2"/>
  <c r="H136" i="2" s="1"/>
  <c r="G17" i="1"/>
  <c r="H17" i="1" s="1"/>
  <c r="H18" i="1" s="1"/>
  <c r="G10" i="1"/>
  <c r="H10" i="1" s="1"/>
  <c r="G4" i="1"/>
  <c r="H4" i="1" s="1"/>
  <c r="I17" i="1"/>
  <c r="I4" i="1" l="1"/>
  <c r="H5" i="1"/>
  <c r="H11" i="1"/>
  <c r="I10" i="1"/>
  <c r="I18" i="1"/>
  <c r="J17" i="1"/>
  <c r="J18" i="1" s="1"/>
  <c r="I5" i="1" l="1"/>
  <c r="J4" i="1"/>
  <c r="J5" i="1" s="1"/>
  <c r="I11" i="1"/>
  <c r="J10" i="1"/>
  <c r="J11" i="1" s="1"/>
</calcChain>
</file>

<file path=xl/sharedStrings.xml><?xml version="1.0" encoding="utf-8"?>
<sst xmlns="http://schemas.openxmlformats.org/spreadsheetml/2006/main" count="591" uniqueCount="303">
  <si>
    <t>CUSTO MENSAL E ANUAL DOS POSTOS - CAMPUS ENGENHO NOVO I</t>
  </si>
  <si>
    <t>Item</t>
  </si>
  <si>
    <t>Cargo</t>
  </si>
  <si>
    <t>Salário Base</t>
  </si>
  <si>
    <t xml:space="preserve"> Custo Total</t>
  </si>
  <si>
    <t>Mensal (R$)</t>
  </si>
  <si>
    <t>Anual (R$)</t>
  </si>
  <si>
    <t>Posto de Cozinheiro (44 horas semanais) - SEG a SAB</t>
  </si>
  <si>
    <t>Total</t>
  </si>
  <si>
    <t>CUSTO MENSAL E ANUAL DOS POSTOS - CAMPUS ENGENHO NOVO II</t>
  </si>
  <si>
    <t>Escala 40h</t>
  </si>
  <si>
    <t xml:space="preserve"> Custo por Posto</t>
  </si>
  <si>
    <t>--------</t>
  </si>
  <si>
    <t>PLANILHA DE CUSTOS E FORMAÇÃO DE PREÇOS</t>
  </si>
  <si>
    <t>(Ref.: Instrução Normativa n° 05, de 26 de maio de 2017, do Ministério do Planejamento, Desenvolvimento e Gestão)</t>
  </si>
  <si>
    <t xml:space="preserve"> N° do Processo :  23782.000264/2023-11</t>
  </si>
  <si>
    <t xml:space="preserve"> Licitação n°: </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</si>
  <si>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</si>
  <si>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</si>
  <si>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</si>
  <si>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</si>
  <si>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</si>
  <si>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</si>
  <si>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</si>
  <si>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</si>
  <si>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</si>
  <si>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RJ001023-2024</t>
  </si>
  <si>
    <t>D</t>
  </si>
  <si>
    <t>N.° de meses de execução contratual</t>
  </si>
  <si>
    <t>Identificação do Serviço</t>
  </si>
  <si>
    <t>Tipo de Serviço</t>
  </si>
  <si>
    <t>Unidade de Medida</t>
  </si>
  <si>
    <t>Quantidade total a contratar  (em função da unidade de medida)</t>
  </si>
  <si>
    <t>Portaria (44 horas semanais)</t>
  </si>
  <si>
    <t>Posto de Trabalho</t>
  </si>
  <si>
    <t>Mão-de-obra vinculada à execução contratual</t>
  </si>
  <si>
    <t>Dados complementares para composição dos custos referente à mão-de-obra</t>
  </si>
  <si>
    <t>Tipo de serviço</t>
  </si>
  <si>
    <t>Cozinheiros (44 horas Semanais)</t>
  </si>
  <si>
    <t>Salário Normativo da Categoria</t>
  </si>
  <si>
    <t>Categoria Profissional</t>
  </si>
  <si>
    <t>COZINHEIRO</t>
  </si>
  <si>
    <t>CBO</t>
  </si>
  <si>
    <t>5132-05</t>
  </si>
  <si>
    <t>Data Base da Categoria</t>
  </si>
  <si>
    <t>Módulo 1 - Composição da Remuneração</t>
  </si>
  <si>
    <t>Composição da Remuneração</t>
  </si>
  <si>
    <t>Valor (R$)</t>
  </si>
  <si>
    <r>
      <t xml:space="preserve">Adicional de Periculosidade </t>
    </r>
    <r>
      <rPr>
        <sz val="9"/>
        <color rgb="FFFF0000"/>
        <rFont val="Calibri"/>
        <family val="2"/>
        <scheme val="minor"/>
      </rPr>
      <t>(não se aplica)</t>
    </r>
  </si>
  <si>
    <r>
      <t>Adicional de Insalubridade</t>
    </r>
    <r>
      <rPr>
        <sz val="9"/>
        <color rgb="FFFF0000"/>
        <rFont val="Calibri"/>
        <family val="2"/>
        <scheme val="minor"/>
      </rPr>
      <t xml:space="preserve"> (não se aplica)</t>
    </r>
  </si>
  <si>
    <t>Adicional Noturno</t>
  </si>
  <si>
    <t>E</t>
  </si>
  <si>
    <r>
      <t>Adicional de Hora Noturna Reduzida</t>
    </r>
    <r>
      <rPr>
        <sz val="9"/>
        <color rgb="FFFF0000"/>
        <rFont val="Calibri"/>
        <family val="2"/>
        <scheme val="minor"/>
      </rPr>
      <t xml:space="preserve"> </t>
    </r>
  </si>
  <si>
    <t>F</t>
  </si>
  <si>
    <t>Outros</t>
  </si>
  <si>
    <t>Total de Remuneração</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</si>
  <si>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</si>
  <si>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</si>
  <si>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</si>
  <si>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</si>
  <si>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</si>
  <si>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</si>
  <si>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</si>
  <si>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</si>
  <si>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</si>
  <si>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</si>
  <si>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</si>
  <si>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</si>
  <si>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</si>
  <si>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</si>
  <si>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</si>
  <si>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</si>
  <si>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</si>
  <si>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</si>
  <si>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</si>
  <si>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</si>
  <si>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</si>
  <si>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</si>
  <si>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</si>
  <si>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r>
      <t xml:space="preserve">Transporte </t>
    </r>
    <r>
      <rPr>
        <sz val="9"/>
        <color indexed="10"/>
        <rFont val="Calibri"/>
        <family val="2"/>
      </rPr>
      <t>[(22 dias trabalhados x 02 unidades x R$ 4,70) - 6% salário base]</t>
    </r>
  </si>
  <si>
    <r>
      <t xml:space="preserve">Auxílio-Refeição/Alimentação </t>
    </r>
    <r>
      <rPr>
        <sz val="9"/>
        <color indexed="10"/>
        <rFont val="Calibri"/>
        <family val="2"/>
      </rPr>
      <t xml:space="preserve">(22 dias trabalhados de tiquete alimentação) </t>
    </r>
  </si>
  <si>
    <t>Beneficio Social Familiar</t>
  </si>
  <si>
    <r>
      <t xml:space="preserve">Assistência médica e familiar  </t>
    </r>
    <r>
      <rPr>
        <sz val="9"/>
        <color rgb="FFFF0000"/>
        <rFont val="Calibri"/>
        <family val="2"/>
        <scheme val="minor"/>
      </rPr>
      <t>(Plano de Saúde)</t>
    </r>
  </si>
  <si>
    <r>
      <t xml:space="preserve">Outros </t>
    </r>
    <r>
      <rPr>
        <sz val="9"/>
        <color indexed="10"/>
        <rFont val="Calibri"/>
        <family val="2"/>
      </rPr>
      <t>(Seguro de Vida)</t>
    </r>
  </si>
  <si>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</si>
  <si>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</si>
  <si>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</si>
  <si>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</si>
  <si>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</si>
  <si>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</si>
  <si>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</si>
  <si>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</si>
  <si>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</si>
  <si>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</si>
  <si>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</si>
  <si>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Submódulo 4.1 - Ausências Legais</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</si>
  <si>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</si>
  <si>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</si>
  <si>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</si>
  <si>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</si>
  <si>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</si>
  <si>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</si>
  <si>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</si>
  <si>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</si>
  <si>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</si>
  <si>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</si>
  <si>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</si>
  <si>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t>Intervalo para repouso ou alimentação</t>
    </r>
    <r>
      <rPr>
        <sz val="9"/>
        <color rgb="FFFF0000"/>
        <rFont val="Calibri"/>
        <family val="2"/>
        <scheme val="minor"/>
      </rPr>
      <t xml:space="preserve"> (Não se aplica)</t>
    </r>
  </si>
  <si>
    <t>Quadro-Resumo do Módulo 4 - Custo de Reposição do Profissional Ausente</t>
  </si>
  <si>
    <t>Custo de Reposição do Profissional Ausente</t>
  </si>
  <si>
    <t>Módulo 5 - Insumos Diversos</t>
  </si>
  <si>
    <t>Insumos Diversos</t>
  </si>
  <si>
    <t>Uniformes</t>
  </si>
  <si>
    <t>Materiais</t>
  </si>
  <si>
    <r>
      <t>Equipamentos (</t>
    </r>
    <r>
      <rPr>
        <sz val="9"/>
        <color indexed="10"/>
        <rFont val="Calibri"/>
        <family val="2"/>
      </rPr>
      <t>Equipamentos de Registro de Frequência - Conforme Memória de Cálculo)</t>
    </r>
  </si>
  <si>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</si>
  <si>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</si>
  <si>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</si>
  <si>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</si>
  <si>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</si>
  <si>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</si>
  <si>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</si>
  <si>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</si>
  <si>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</si>
  <si>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</si>
  <si>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</si>
  <si>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</si>
  <si>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</si>
  <si>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</si>
  <si>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3. VALOR MENSAL POR POSTO DE TRABALHO - SERVIÇOS DE PORTARIA 44H SEMANAIS</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</si>
  <si>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</si>
  <si>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</si>
  <si>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</si>
  <si>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</si>
  <si>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</si>
  <si>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</si>
  <si>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</si>
  <si>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</si>
  <si>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</si>
  <si>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</si>
  <si>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</si>
  <si>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</si>
  <si>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</si>
  <si>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</si>
  <si>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2024/2025</t>
  </si>
  <si>
    <t>CONVENÇÃO COLETIVA DE TRABALHO REG.:</t>
  </si>
  <si>
    <t>RJ001023/2024</t>
  </si>
  <si>
    <t>SIMEACO/RJ</t>
  </si>
  <si>
    <t>CATEGORIA PROFISSIONAL</t>
  </si>
  <si>
    <t>SALÁRIO NORMATIVO</t>
  </si>
  <si>
    <t>Cozinheiro (44 h/s)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</si>
  <si>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</si>
  <si>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</si>
  <si>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</si>
  <si>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</si>
  <si>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</si>
  <si>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</si>
  <si>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Auxílio Saúde - Contribuição das Empregadoras para Custeio de Programa de Assistência a Saúde do Trabalhador - Cláusula 18 §2 e §4 = R$ 98,50 - desconto 30%</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</si>
  <si>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</si>
  <si>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</si>
  <si>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</si>
  <si>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</si>
  <si>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</si>
  <si>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</si>
  <si>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</si>
  <si>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</si>
  <si>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t>Adicional de Férias</t>
    </r>
    <r>
      <rPr>
        <b/>
        <sz val="9"/>
        <rFont val="Calibri"/>
        <family val="2"/>
        <scheme val="minor"/>
      </rPr>
      <t xml:space="preserve"> </t>
    </r>
    <r>
      <rPr>
        <b/>
        <vertAlign val="superscript"/>
        <sz val="9"/>
        <rFont val="Calibri"/>
        <family val="2"/>
        <scheme val="minor"/>
      </rPr>
      <t>(1)</t>
    </r>
  </si>
  <si>
    <t>9,075% (férias) + 3,025% (Adicional)</t>
  </si>
  <si>
    <t>Art. 7º, XVII, CF/88.</t>
  </si>
  <si>
    <t>SUBTOTAL</t>
  </si>
  <si>
    <r>
      <t xml:space="preserve">Incidência do Submódulo 2.2 sobre 13º Salário e Adicional de Férias </t>
    </r>
    <r>
      <rPr>
        <vertAlign val="superscript"/>
        <sz val="9"/>
        <rFont val="Calibri"/>
        <family val="2"/>
        <scheme val="minor"/>
      </rPr>
      <t>(2)</t>
    </r>
  </si>
  <si>
    <t>Total do submódulo 2.2 x (13° salário + adicional de férias)</t>
  </si>
  <si>
    <r>
      <rPr>
        <b/>
        <sz val="9"/>
        <rFont val="Calibri"/>
        <family val="2"/>
        <scheme val="minor"/>
      </rPr>
      <t>(1)</t>
    </r>
    <r>
      <rPr>
        <sz val="9"/>
        <rFont val="Calibri"/>
        <family val="2"/>
        <scheme val="minor"/>
      </rPr>
      <t xml:space="preserve"> - Abono de Férias - A Constituição Federal, em seu art. 7º, inciso XVII, prevê que as férias sejam pagas com adicional de, pelo menos, 1/3 (um terço) da remuneração do mês. O empregado precisa trabalhar 12 meses para obter férias apenas no primeiro ano do contrato. Numa eventual renovação do contrato,  este trabalhará 11 meses e no 12ºirá usufruir das férias. Assim, a partir do segundo ano do contrato será considerada que a provisão para atender as despesas relativas ao abono de férias corresponde a: ((1/3)*(1/11) x 100) = 3,03%. Valor esse arredondado para 3,025%, para que o somatório das provisões de férias, previstas nos submódulos 2.1-B e 4.1-A, totalize 12,10%, conforme Instrução Normativa n° 05/2017.
</t>
    </r>
    <r>
      <rPr>
        <b/>
        <sz val="9"/>
        <rFont val="Calibri"/>
        <family val="2"/>
        <scheme val="minor"/>
      </rPr>
      <t>(2)</t>
    </r>
    <r>
      <rPr>
        <sz val="9"/>
        <rFont val="Calibri"/>
        <family val="2"/>
        <scheme val="minor"/>
      </rPr>
      <t xml:space="preserve"> - Incidência do Submódulo 2.2 sobre 13º Salário e Adicional de Férias - encargos do Submódulo 2.2 x (13º Salário + Adicional de Férias), ou seja: 36,80% x [ {(1/3)x(1/11)} + (1/12) ]</t>
    </r>
  </si>
  <si>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</si>
  <si>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</si>
  <si>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</si>
  <si>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</si>
  <si>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</si>
  <si>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</si>
  <si>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</si>
  <si>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</si>
  <si>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</si>
  <si>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t xml:space="preserve">Aviso Prévio Indenizado (API) </t>
    </r>
    <r>
      <rPr>
        <b/>
        <vertAlign val="superscript"/>
        <sz val="9"/>
        <rFont val="Calibri"/>
        <family val="2"/>
        <scheme val="minor"/>
      </rPr>
      <t>|1|</t>
    </r>
  </si>
  <si>
    <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</si>
  <si>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</si>
  <si>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</si>
  <si>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</si>
  <si>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t xml:space="preserve">Multa do FGTS sobre o Aviso Prévio Indenizado </t>
    </r>
    <r>
      <rPr>
        <b/>
        <vertAlign val="superscript"/>
        <sz val="9"/>
        <rFont val="Calibri"/>
        <family val="2"/>
        <scheme val="minor"/>
      </rPr>
      <t>|2|</t>
    </r>
  </si>
  <si>
    <t xml:space="preserve">0,08 x 0,4 x 0,9 x [1 + (1/12) + (1/12) + (1/3 x 1/12)] x 100 ≅ 3,44% </t>
  </si>
  <si>
    <t>Lei nº 8.036, de 11 de maio de 1990 (Art. 18 § 1º) com redação dada pela Lei nº 9.491, de 9 de setembro de 1997</t>
  </si>
  <si>
    <r>
      <rPr>
        <sz val="9"/>
        <rFont val="Calibri"/>
        <family val="2"/>
        <scheme val="minor"/>
      </rPr>
      <t xml:space="preserve">Aviso Prévio Trabalhado </t>
    </r>
    <r>
      <rPr>
        <b/>
        <vertAlign val="superscript"/>
        <sz val="9"/>
        <rFont val="Calibri"/>
        <family val="2"/>
        <scheme val="minor"/>
      </rPr>
      <t>|3|</t>
    </r>
  </si>
  <si>
    <t>[ (1/30) x 7] / 12 x 100 ≅1,94%</t>
  </si>
  <si>
    <r>
      <t xml:space="preserve">Incidência dos encargos do submódulo 2.2 sobre o Aviso Prévio Trabalhado </t>
    </r>
    <r>
      <rPr>
        <b/>
        <vertAlign val="superscript"/>
        <sz val="9"/>
        <rFont val="Calibri"/>
        <family val="2"/>
        <scheme val="minor"/>
      </rPr>
      <t>|4|</t>
    </r>
  </si>
  <si>
    <t>0,368 x 0,0194 x 100 ≅ 0,71%</t>
  </si>
  <si>
    <t>Incidência do Submódulo 2.2 x Aviso Prévio Trabalhado, em que:                                                                                                                                                                                                                                                                                                                                               Submódulo 2.2 = 36,80%;                                                                                                                                                                                                                                                                                                                                 Aviso Prévio Trabalhado = 1,94%.</t>
  </si>
  <si>
    <r>
      <t>|1|</t>
    </r>
    <r>
      <rPr>
        <sz val="9"/>
        <rFont val="Calibri"/>
        <family val="2"/>
        <scheme val="minor"/>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rFont val="Calibri"/>
        <family val="2"/>
        <scheme val="minor"/>
      </rPr>
      <t xml:space="preserve"> "será concedido na proporção de 30 (trinta) dias aos empregados que contem até 1 (um) ano de serviço na mesma empresa";</t>
    </r>
    <r>
      <rPr>
        <sz val="9"/>
        <rFont val="Calibri"/>
        <family val="2"/>
        <scheme val="minor"/>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scheme val="minor"/>
      </rPr>
      <t>0,1</t>
    </r>
    <r>
      <rPr>
        <sz val="9"/>
        <rFont val="Calibri"/>
        <family val="2"/>
        <scheme val="minor"/>
      </rPr>
      <t xml:space="preserve"> ) x 100.
</t>
    </r>
    <r>
      <rPr>
        <b/>
        <sz val="9"/>
        <rFont val="Calibri"/>
        <family val="2"/>
        <scheme val="minor"/>
      </rPr>
      <t>|2|</t>
    </r>
    <r>
      <rPr>
        <sz val="9"/>
        <rFont val="Calibri"/>
        <family val="2"/>
        <scheme val="minor"/>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rFont val="Calibri"/>
        <family val="2"/>
        <scheme val="minor"/>
      </rPr>
      <t>|3|</t>
    </r>
    <r>
      <rPr>
        <sz val="9"/>
        <rFont val="Calibri"/>
        <family val="2"/>
        <scheme val="minor"/>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rFont val="Calibri"/>
        <family val="2"/>
        <scheme val="minor"/>
      </rPr>
      <t xml:space="preserve">
|4|</t>
    </r>
    <r>
      <rPr>
        <sz val="9"/>
        <rFont val="Calibri"/>
        <family val="2"/>
        <scheme val="minor"/>
      </rPr>
      <t xml:space="preserve"> Incidência dos encargos do submódulo 2.2 sobre o Aviso Prévio Trabalhado = (total do submódulo 2.2 x aviso prévio trabalhado)</t>
    </r>
    <r>
      <rPr>
        <b/>
        <sz val="9"/>
        <rFont val="Calibri"/>
        <family val="2"/>
        <scheme val="minor"/>
      </rPr>
      <t xml:space="preserve">
|5| </t>
    </r>
    <r>
      <rPr>
        <sz val="9"/>
        <rFont val="Calibri"/>
        <family val="2"/>
        <scheme val="minor"/>
      </rPr>
      <t xml:space="preserve">Multa do FGTS do aviso prévio trabalhado - o custo do aviso prévio trabalhado é acrescido da multa do FGTS (40%) que incide sobre a alíquota do FGTS (8%) aplicada sobre o custo de referência para o aviso trabalhado.
</t>
    </r>
    <r>
      <rPr>
        <b/>
        <sz val="9"/>
        <rFont val="Calibri"/>
        <family val="2"/>
        <scheme val="minor"/>
      </rPr>
      <t/>
    </r>
  </si>
  <si>
    <t>Percentual de ajuste para obediência à IN 05/2017, que define em 4% a multa dobre o aviso prévio (MsAPI = 3,44% ; MsAPT = 0,56%)</t>
  </si>
  <si>
    <r>
      <t xml:space="preserve">Substituto na Cobertura de Férias </t>
    </r>
    <r>
      <rPr>
        <b/>
        <vertAlign val="superscript"/>
        <sz val="9"/>
        <rFont val="Calibri"/>
        <family val="2"/>
        <scheme val="minor"/>
      </rPr>
      <t>|1|</t>
    </r>
  </si>
  <si>
    <t>Não foi cotado visto se tratar de uma contratação que não prever substituição por gozo de férias</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</si>
  <si>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</si>
  <si>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</si>
  <si>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</si>
  <si>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</si>
  <si>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</si>
  <si>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</si>
  <si>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</si>
  <si>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</si>
  <si>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</si>
  <si>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t>{[(</t>
    </r>
    <r>
      <rPr>
        <sz val="9"/>
        <color rgb="FFFF0000"/>
        <rFont val="Calibri"/>
        <family val="2"/>
      </rPr>
      <t>5,96</t>
    </r>
    <r>
      <rPr>
        <sz val="9"/>
        <color theme="1"/>
        <rFont val="Calibri"/>
        <family val="2"/>
      </rPr>
      <t>/30)/12]x100} = 1,66%</t>
    </r>
  </si>
  <si>
    <t>Art. 59 a 63 da Lei 8.213, de 1991.</t>
  </si>
  <si>
    <r>
      <rPr>
        <b/>
        <sz val="9"/>
        <color theme="1"/>
        <rFont val="Calibri"/>
        <family val="2"/>
        <scheme val="minor"/>
      </rPr>
      <t>|1|</t>
    </r>
    <r>
      <rPr>
        <sz val="9"/>
        <color theme="1"/>
        <rFont val="Calibri"/>
        <family val="2"/>
        <scheme val="minor"/>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scheme val="minor"/>
      </rPr>
      <t xml:space="preserve">
Observação acerca dos custos não renováveis, conforme Nota Técnica nº 652/2017-MP:</t>
    </r>
    <r>
      <rPr>
        <sz val="9"/>
        <color theme="1"/>
        <rFont val="Calibri"/>
        <family val="2"/>
        <scheme val="minor"/>
      </rPr>
      <t xml:space="preserve">
</t>
    </r>
    <r>
      <rPr>
        <i/>
        <sz val="9"/>
        <color theme="1"/>
        <rFont val="Calibri"/>
        <family val="2"/>
        <scheme val="minor"/>
      </rPr>
      <t xml:space="preserve">"17. Já na prorrogação do contrato, entende-se que atinge a exclusão de itens não renováveis, a exemplo dos provisionamentos para </t>
    </r>
    <r>
      <rPr>
        <i/>
        <u/>
        <sz val="9"/>
        <color theme="1"/>
        <rFont val="Calibri"/>
        <family val="2"/>
        <scheme val="minor"/>
      </rPr>
      <t>maternidade</t>
    </r>
    <r>
      <rPr>
        <i/>
        <sz val="9"/>
        <color theme="1"/>
        <rFont val="Calibri"/>
        <family val="2"/>
        <scheme val="minor"/>
      </rPr>
      <t xml:space="preserve">, </t>
    </r>
    <r>
      <rPr>
        <i/>
        <u/>
        <sz val="9"/>
        <color theme="1"/>
        <rFont val="Calibri"/>
        <family val="2"/>
        <scheme val="minor"/>
      </rPr>
      <t>paternidade</t>
    </r>
    <r>
      <rPr>
        <i/>
        <sz val="9"/>
        <color theme="1"/>
        <rFont val="Calibri"/>
        <family val="2"/>
        <scheme val="minor"/>
      </rPr>
      <t xml:space="preserve">, </t>
    </r>
    <r>
      <rPr>
        <i/>
        <u/>
        <sz val="9"/>
        <color theme="1"/>
        <rFont val="Calibri"/>
        <family val="2"/>
        <scheme val="minor"/>
      </rPr>
      <t>ausências legais</t>
    </r>
    <r>
      <rPr>
        <i/>
        <sz val="9"/>
        <color theme="1"/>
        <rFont val="Calibri"/>
        <family val="2"/>
        <scheme val="minor"/>
      </rPr>
      <t xml:space="preserve">, </t>
    </r>
    <r>
      <rPr>
        <i/>
        <u/>
        <sz val="9"/>
        <color theme="1"/>
        <rFont val="Calibri"/>
        <family val="2"/>
        <scheme val="minor"/>
      </rPr>
      <t>aviso prévio trabalhado e indenizado</t>
    </r>
    <r>
      <rPr>
        <i/>
        <sz val="9"/>
        <color theme="1"/>
        <rFont val="Calibri"/>
        <family val="2"/>
        <scheme val="minor"/>
      </rPr>
      <t xml:space="preserve">, </t>
    </r>
    <r>
      <rPr>
        <i/>
        <u/>
        <sz val="9"/>
        <color theme="1"/>
        <rFont val="Calibri"/>
        <family val="2"/>
        <scheme val="minor"/>
      </rPr>
      <t>dentre outros</t>
    </r>
    <r>
      <rPr>
        <i/>
        <sz val="9"/>
        <color theme="1"/>
        <rFont val="Calibri"/>
        <family val="2"/>
        <scheme val="minor"/>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scheme val="minor"/>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</si>
  <si>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Custos Indiretos. Tributos e Lucro</t>
  </si>
  <si>
    <t>Foram adotados percentuais utilizados no Referencial Técnico de Custos 3º Edição da AUDIN-MPU, ano 2020</t>
  </si>
  <si>
    <t>TOTAL DE ENCARGOS SOCIAIS E TRABALHISTAS</t>
  </si>
  <si>
    <t>TRIBUTOS - LUCRO REAL (a ser comprovado na análise da proposta)</t>
  </si>
  <si>
    <t>PIS</t>
  </si>
  <si>
    <t>COFINS</t>
  </si>
  <si>
    <t>ISSQN Rio de Janeiro</t>
  </si>
  <si>
    <t>Nº Item</t>
  </si>
  <si>
    <t>Código</t>
  </si>
  <si>
    <r>
      <t>Especifica</t>
    </r>
    <r>
      <rPr>
        <b/>
        <sz val="8"/>
        <color rgb="FF000000"/>
        <rFont val="Calibri"/>
        <family val="2"/>
        <scheme val="minor"/>
      </rPr>
      <t>ção</t>
    </r>
  </si>
  <si>
    <t>Valor total (R$)</t>
  </si>
  <si>
    <t>UNIFORMES - POR EMPREGADO</t>
  </si>
  <si>
    <t>MATERIAL - POR EMPREGADO</t>
  </si>
  <si>
    <t>UNIFORMES</t>
  </si>
  <si>
    <t xml:space="preserve">Item </t>
  </si>
  <si>
    <t>Descrição</t>
  </si>
  <si>
    <t>Parâmetro do art. 5º  IN. 65/2021</t>
  </si>
  <si>
    <t>Data da Pesquisa</t>
  </si>
  <si>
    <t>Fonte da Pesquisa</t>
  </si>
  <si>
    <t>Unidade</t>
  </si>
  <si>
    <t>Quant. Anual Por Posto</t>
  </si>
  <si>
    <t>Média da Pesquisa de Preços (R$)</t>
  </si>
  <si>
    <t>Gasto Anual por Posto (R$)</t>
  </si>
  <si>
    <t>Calça branca, sem bolsos, com elástico e cordão/cadarço para amarrar na cintura, 67% algodão e 33% Poliéster.</t>
  </si>
  <si>
    <t>II</t>
  </si>
  <si>
    <t>Jaleco fechado com gola  em V sem bolsos, 67% algodão e 33% Poliéster</t>
  </si>
  <si>
    <t>Sapato fechado para cozinheiro com solado em borracha antiderrapente específico para cozinha, cano curto, Deverá possuir registro no Ministério do Trabalho e Emprego</t>
  </si>
  <si>
    <t>Par</t>
  </si>
  <si>
    <t>Par de meias em tecido  liso, modelos femininos e masculinos definidos pela contratada, 100% algodão</t>
  </si>
  <si>
    <t>Avental de segurança confeccionado na altura do joelho, com regulagem no pescoço e na cintura, regulável através de tiras. Deverá ter tratamento impermeável e retardante à chama. Deverá ser de fácil limpeza e possuir registro no Ministério do Trabalho e Emprego</t>
  </si>
  <si>
    <t xml:space="preserve">Touca Tipo: Descartável , Material: Tnt , Cor: Branca , Aplicação: Cozinha
Industrial , Características Adicionais: Tamanho Único Com Elástico </t>
  </si>
  <si>
    <t>Par de luvas térmica de segurança, linha profissional (cozinha/forno industrial), cano longo (aprox.. 45cm), com proteção de até 240º (mínimo). Serão aceitas quaisquer tecnologias de tecido (Grafatex, Thermex ou similar). Deverá possuir registro no Ministério do Trabalho e Emprego</t>
  </si>
  <si>
    <t>Par de luvas de proteção anticorte, confeccionada em malha de aço com fio de 0,5mm de espessura aproximadamente, com pulseira com fecho tipo gancho metálico. Deverá possuir registro no Ministério do Trabalho e Emprego</t>
  </si>
  <si>
    <t>Par de luvas de lavar louça, cano alto/longo, de látex ou nitrílica ou similar. Deverá possuir registro no Ministério do Trabalho e Emprego</t>
  </si>
  <si>
    <t>MATERIAIS</t>
  </si>
  <si>
    <t>Crachá de Identificação em PVC com cordão</t>
  </si>
  <si>
    <t>POSTO DE SERVIÇO</t>
  </si>
  <si>
    <t>Gasto Mensaç por Posto (R$)</t>
  </si>
  <si>
    <t>PRESTAÇÃO DE SERVIÇOS DE APOIO ADMINISTRATIVO - Posto de serviço: Serviço de Cozinheiro(a) (CBO 5132-05), 44 horas semanais - Brasil</t>
  </si>
  <si>
    <t>I</t>
  </si>
  <si>
    <t>Painel de Preços</t>
  </si>
  <si>
    <t>Quinquenal (R$)</t>
  </si>
  <si>
    <t>CUSTO MENSAL, ANUAL E QUINQUENAL DOS POSTOS - COMPLEXO ENGENHO NOVO</t>
  </si>
  <si>
    <t>MÉDIA MENSAL, ANUAL E QUINQUENAL POR POSTO</t>
  </si>
  <si>
    <t>Álcool etílico, tipo hidratado, teor alcoólico 70% (70°gl), apresentação gel, SEM CHEIRO, antisséptico, dermatologicamente testado, acondicionado em embalagem plástica de 5000 ml ou 5 litros, produto saneante notificado na ANVISA</t>
  </si>
  <si>
    <t>Pano multiuso, bobina de 300m, picotado a cada 50 cm, 100% biodegradável</t>
  </si>
  <si>
    <t>Refil para rodo MOP em microfibras</t>
  </si>
  <si>
    <t>Rodo MOP de microfibras</t>
  </si>
  <si>
    <t>Sabonete antisséptico líquido NEUTRO - para higiene das mãos</t>
  </si>
  <si>
    <t>Saco de lixo 200 litros, reforçado, aproximadamente 100 sacos por fardo, cor azul. Material polietileno de baixa densidade. Medidas 95 cm de largura x 120 cm de altura</t>
  </si>
  <si>
    <t>Saco plástico em bobina picotada. Confeccionada em polietileno virgem de alta densidade, atóxico, permitindo o contato direto com o alimento. Com capacidade para aproximadamente de 10 kg com espessura mínima de 4 micras. Rolo com no mínimo 83 unidades. Alp 40x20x60 cm. Deve possuir grau alimentar conforme comprovação pelo fabricante</t>
  </si>
  <si>
    <t>Água sanitária, 5 litros, composição química hipoclorito de sódio, hidróxido de sódio, cloreto, teor cloro ativo varia de 2 a 2,50%, cor incolor, aplicação lavagem e alvejante de roupas, banheiras, pias. Data de fabricação e validade especificadas na embalagem com registro na ANVISA</t>
  </si>
  <si>
    <t>Detergente liquido neutro lava louça 500ml</t>
  </si>
  <si>
    <t>Esponja dupla face nas cores verde e amarela, sendo uma face abrasiva (fibraço) e outra macia (espuma), medindo 100x75x25mm.</t>
  </si>
  <si>
    <t>Filme embalagem, material pvc - cloreto de polivinila, comprimento 30 m, transmitância transparente, tipo filme aderente, largura 28 cm</t>
  </si>
  <si>
    <t>Esponja limpeza, material: fibraço, formato: retangular, aplicação: limpeza geral, comprimento mínimo: 125 mm, largura mínima: 87 mm, espessura mínima: 25 mm. Pacote com 5 unidades.</t>
  </si>
  <si>
    <t>Guardanapo de papel, material celulose, largura 30 cm, comprimento 33 cm, tipo folhas dupla, características adicionais alta classe. Pacote com 50 unidades. Registro da ANVISA</t>
  </si>
  <si>
    <t>Galão 5 Litros</t>
  </si>
  <si>
    <t>Rolo 300 Metros</t>
  </si>
  <si>
    <t>Pacote 100 Unidades</t>
  </si>
  <si>
    <t>Garrafa 5 Litros</t>
  </si>
  <si>
    <t>Frasco 500 ml</t>
  </si>
  <si>
    <t>Pacote 5 Unidades</t>
  </si>
  <si>
    <t>Pacote 50 Unidades</t>
  </si>
  <si>
    <t>Limpa Alumínio; Composição Básica Tensoativo Aniônico, Sulfônico; Conservante, Abrasivos, Corante E Veiculo; Tipo Liquido</t>
  </si>
  <si>
    <t>Desinfetante de Hortifrutícolas - Hipoclorito para desinfecção de alimentos; Composição: Hipoclirito de Sódio 2,5%, Cloreto de Sódio 1,0 %;Água Deioneizada q.s.p. 100%. Frasco de 300 ml</t>
  </si>
  <si>
    <t>Papel toalha, medindo 23 x 27 cm, folha simples, brancas, intercaladas tipo interfolhas, macias e absorventes, 100% fibra celulósicas, embalagem com 1000 folhas, com informações do fabricante e composição estampados da embalagem. Apresentar autorização de funcionamento (para o fabricante e o distribuidor), laudo de ação microbiológica, emitido pelo laboratório central da ANVISA</t>
  </si>
  <si>
    <t>Total de Material por empregado - período de 12 meses</t>
  </si>
  <si>
    <t>Total de Uniforme por empregado - período de 12 meses</t>
  </si>
  <si>
    <t>Total de Insumos por empregado - período de 12 meses</t>
  </si>
  <si>
    <t>Custo Mensal de Insumos por empregado - período de 12 meses</t>
  </si>
  <si>
    <t>Custo Mensal de Material de Consumo por empregado - período de 12 meses</t>
  </si>
  <si>
    <t>Custo Mensal do Uniforme por empregado - período de 12 meses</t>
  </si>
  <si>
    <t>TOTAL DE UNIFORMES, MATERIAL E INSUMOS DIVERSOS POR EMPREGADO - PERÍODO DE 12 MESES</t>
  </si>
  <si>
    <t>Álcool etílico hidratado 70°gl, apresentação líquido, antisséptico</t>
  </si>
  <si>
    <t>Site Domínio Amplo</t>
  </si>
  <si>
    <t>IV</t>
  </si>
  <si>
    <t>II e IV</t>
  </si>
  <si>
    <t>Outros órgão públicos e Site Domínio Amplo</t>
  </si>
  <si>
    <t>Outros órgão públicos</t>
  </si>
  <si>
    <t>Mensal para todos os postos   (R$)</t>
  </si>
  <si>
    <t>Anual para todos os postos   (R$)</t>
  </si>
  <si>
    <t>Quinquenal para todos os postos   (R$)</t>
  </si>
  <si>
    <t>Postos de trabalho</t>
  </si>
  <si>
    <t>Qtd. Empregados Por Posto</t>
  </si>
  <si>
    <t>PESQUISA DE PREÇOS OBTIDA NO MERCADO POR POSTO DE TRABALHO</t>
  </si>
  <si>
    <t>Custo Unitário por Posto de Trabalho -  Mensal           (R$)</t>
  </si>
  <si>
    <t>Salário Base           (R$)</t>
  </si>
  <si>
    <t>EQUIPAMENTOS</t>
  </si>
  <si>
    <t>EQUIPAMENTOS - POR EMPREGADO</t>
  </si>
  <si>
    <t xml:space="preserve"> Pano Prato Material: Algodão Alvejado, Comprimento: 71Cm, Largura: 48Cm, Cor: Branca, Características Adicionais: Absorvente/Lavável </t>
  </si>
  <si>
    <t>Justificativas: Para as pesquisas dos itens nº 4 da planilha de "Uniformes" e dos itens nº 1, 2, 4 e 5 "Materiais" foram utilizadas as fontes em sites de domínio amplo em razão de que não foram encontradas pesquisas em órgão públicos para as especificações dos respectivos itens.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</si>
</sst>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dd/mm/yy;@"/>
    <numFmt numFmtId="165" formatCode="0.000%"/>
    <numFmt numFmtId="166" formatCode="_(* #,##0.00_);_(* \(#,##0.00\);_(* &quot;-&quot;??_);_(@_)"/>
    <numFmt numFmtId="167" formatCode="_-* #,##0_-;\-* #,##0_-;_-* &quot;-&quot;??_-;_-@_-"/>
    <numFmt numFmtId="168" formatCode="0.0000"/>
    <numFmt numFmtId="169" formatCode="&quot;R$&quot;#,##0.00"/>
  </numFmts>
  <fonts count="42" x14ac:knownFonts="1">
    <font>
      <sz val="11"/>
      <color theme="1"/>
      <name val="Calibri"/>
      <family val="2"/>
      <scheme val="minor"/>
    </font>
    <font>
      <sz val="11"/>
      <color theme="1"/>
      <name val="Calibri"/>
      <family val="2"/>
      <scheme val="minor"/>
    </font>
    <font>
      <b/>
      <sz val="11"/>
      <color theme="1"/>
      <name val="Calibri"/>
      <family val="2"/>
      <scheme val="minor"/>
    </font>
    <font>
      <b/>
      <sz val="8"/>
      <name val="Times New Roman"/>
      <family val="1"/>
    </font>
    <font>
      <sz val="8"/>
      <name val="Arial"/>
      <family val="2"/>
    </font>
    <font>
      <i/>
      <sz val="8"/>
      <name val="Arial"/>
      <family val="2"/>
    </font>
    <font>
      <b/>
      <sz val="8"/>
      <name val="Arial"/>
      <family val="2"/>
    </font>
    <font>
      <sz val="8"/>
      <name val="Times New Roman"/>
      <family val="1"/>
    </font>
    <font>
      <b/>
      <sz val="9"/>
      <color theme="1"/>
      <name val="Calibri"/>
      <family val="2"/>
      <scheme val="minor"/>
    </font>
    <font>
      <sz val="9"/>
      <color theme="1"/>
      <name val="Calibri"/>
      <family val="2"/>
      <scheme val="minor"/>
    </font>
    <font>
      <b/>
      <u/>
      <sz val="11"/>
      <color theme="1"/>
      <name val="Calibri"/>
      <family val="2"/>
      <scheme val="minor"/>
    </font>
    <font>
      <sz val="9"/>
      <name val="Calibri"/>
      <family val="2"/>
      <scheme val="minor"/>
    </font>
    <font>
      <b/>
      <sz val="9"/>
      <name val="Calibri"/>
      <family val="2"/>
      <scheme val="minor"/>
    </font>
    <font>
      <sz val="10"/>
      <name val="Arial"/>
      <family val="2"/>
    </font>
    <font>
      <sz val="9"/>
      <color rgb="FFFF0000"/>
      <name val="Calibri"/>
      <family val="2"/>
      <scheme val="minor"/>
    </font>
    <font>
      <sz val="9"/>
      <color indexed="10"/>
      <name val="Calibri"/>
      <family val="2"/>
    </font>
    <font>
      <b/>
      <sz val="12"/>
      <color theme="1"/>
      <name val="Times New Roman"/>
      <family val="1"/>
    </font>
    <font>
      <b/>
      <sz val="9"/>
      <color rgb="FFFF0000"/>
      <name val="Calibri"/>
      <family val="2"/>
      <scheme val="minor"/>
    </font>
    <font>
      <b/>
      <u/>
      <sz val="12"/>
      <color theme="1"/>
      <name val="Calibri"/>
      <family val="2"/>
      <scheme val="minor"/>
    </font>
    <font>
      <b/>
      <u/>
      <sz val="9"/>
      <color theme="1"/>
      <name val="Calibri"/>
      <family val="2"/>
      <scheme val="minor"/>
    </font>
    <font>
      <b/>
      <sz val="8"/>
      <color theme="1"/>
      <name val="Calibri"/>
      <family val="2"/>
      <scheme val="minor"/>
    </font>
    <font>
      <sz val="9"/>
      <color theme="1"/>
      <name val="Calibri"/>
      <family val="2"/>
    </font>
    <font>
      <b/>
      <vertAlign val="superscript"/>
      <sz val="9"/>
      <name val="Calibri"/>
      <family val="2"/>
      <scheme val="minor"/>
    </font>
    <font>
      <vertAlign val="superscript"/>
      <sz val="9"/>
      <name val="Calibri"/>
      <family val="2"/>
      <scheme val="minor"/>
    </font>
    <font>
      <b/>
      <sz val="9"/>
      <color rgb="FFFF0000"/>
      <name val="Calibri"/>
      <family val="2"/>
    </font>
    <font>
      <i/>
      <sz val="9"/>
      <name val="Calibri"/>
      <family val="2"/>
      <scheme val="minor"/>
    </font>
    <font>
      <sz val="9"/>
      <color rgb="FFFF0000"/>
      <name val="Calibri"/>
      <family val="2"/>
    </font>
    <font>
      <i/>
      <sz val="9"/>
      <color theme="1"/>
      <name val="Calibri"/>
      <family val="2"/>
      <scheme val="minor"/>
    </font>
    <font>
      <i/>
      <u/>
      <sz val="9"/>
      <color theme="1"/>
      <name val="Calibri"/>
      <family val="2"/>
      <scheme val="minor"/>
    </font>
    <font>
      <b/>
      <sz val="8"/>
      <color theme="1"/>
      <name val="Calibri"/>
      <family val="2"/>
    </font>
    <font>
      <b/>
      <sz val="8"/>
      <color rgb="FF000000"/>
      <name val="Calibri"/>
      <family val="2"/>
      <scheme val="minor"/>
    </font>
    <font>
      <sz val="10"/>
      <color theme="1"/>
      <name val="Arial"/>
      <family val="2"/>
    </font>
    <font>
      <b/>
      <sz val="10"/>
      <color theme="1"/>
      <name val="Arial"/>
      <family val="2"/>
    </font>
    <font>
      <b/>
      <sz val="10"/>
      <name val="Arial"/>
      <family val="2"/>
    </font>
    <font>
      <sz val="8"/>
      <color theme="1"/>
      <name val="Calibri"/>
      <family val="2"/>
      <scheme val="minor"/>
    </font>
    <font>
      <b/>
      <sz val="12"/>
      <color theme="1"/>
      <name val="Calibri"/>
      <family val="2"/>
      <scheme val="minor"/>
    </font>
    <font>
      <b/>
      <sz val="8"/>
      <color theme="1"/>
      <name val="Arial"/>
      <family val="2"/>
    </font>
    <font>
      <sz val="8"/>
      <color theme="1"/>
      <name val="Arial"/>
      <family val="2"/>
    </font>
    <font>
      <sz val="9"/>
      <color theme="1"/>
      <name val="Arial"/>
      <family val="2"/>
    </font>
    <font>
      <sz val="9"/>
      <color rgb="FF000000"/>
      <name val="Arial"/>
      <family val="2"/>
    </font>
    <font>
      <b/>
      <sz val="11"/>
      <color theme="1"/>
      <name val="Arial"/>
      <family val="2"/>
    </font>
    <font>
      <sz val="11"/>
      <color rgb="FF162937"/>
      <name val="Calibri Light"/>
      <family val="2"/>
    </font>
  </fonts>
  <fills count="16">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rgb="FFBDD1F9"/>
        <bgColor indexed="64"/>
      </patternFill>
    </fill>
    <fill>
      <patternFill patternType="solid">
        <fgColor theme="7" tint="0.79998168889431442"/>
        <bgColor indexed="64"/>
      </patternFill>
    </fill>
    <fill>
      <patternFill patternType="solid">
        <fgColor indexed="9"/>
        <bgColor indexed="64"/>
      </patternFill>
    </fill>
    <fill>
      <patternFill patternType="solid">
        <fgColor theme="9" tint="0.79998168889431442"/>
        <bgColor indexed="64"/>
      </patternFill>
    </fill>
    <fill>
      <patternFill patternType="solid">
        <fgColor rgb="FFBFBFBF"/>
        <bgColor indexed="64"/>
      </patternFill>
    </fill>
    <fill>
      <patternFill patternType="solid">
        <fgColor theme="9" tint="0.39997558519241921"/>
        <bgColor indexed="64"/>
      </patternFill>
    </fill>
    <fill>
      <patternFill patternType="solid">
        <fgColor theme="2"/>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9" tint="0.59999389629810485"/>
        <bgColor indexed="64"/>
      </patternFill>
    </fill>
  </fills>
  <borders count="83">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double">
        <color theme="1"/>
      </left>
      <right style="thin">
        <color theme="0" tint="-0.34998626667073579"/>
      </right>
      <top style="double">
        <color theme="1"/>
      </top>
      <bottom style="double">
        <color theme="1"/>
      </bottom>
      <diagonal/>
    </border>
    <border>
      <left style="thin">
        <color theme="0" tint="-0.34998626667073579"/>
      </left>
      <right style="thin">
        <color theme="0" tint="-0.34998626667073579"/>
      </right>
      <top style="double">
        <color theme="1"/>
      </top>
      <bottom style="double">
        <color theme="1"/>
      </bottom>
      <diagonal/>
    </border>
    <border>
      <left style="thin">
        <color theme="0" tint="-0.34998626667073579"/>
      </left>
      <right style="double">
        <color theme="1"/>
      </right>
      <top style="double">
        <color theme="1"/>
      </top>
      <bottom style="double">
        <color theme="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double">
        <color theme="1"/>
      </left>
      <right style="double">
        <color theme="1"/>
      </right>
      <top style="double">
        <color theme="1"/>
      </top>
      <bottom style="double">
        <color theme="1"/>
      </bottom>
      <diagonal/>
    </border>
    <border>
      <left style="thin">
        <color theme="0" tint="-0.34998626667073579"/>
      </left>
      <right style="thin">
        <color theme="0" tint="-0.34998626667073579"/>
      </right>
      <top/>
      <bottom/>
      <diagonal/>
    </border>
    <border>
      <left style="thin">
        <color indexed="64"/>
      </left>
      <right style="thin">
        <color indexed="64"/>
      </right>
      <top style="thin">
        <color indexed="64"/>
      </top>
      <bottom style="thin">
        <color indexed="64"/>
      </bottom>
      <diagonal/>
    </border>
    <border>
      <left style="double">
        <color theme="1"/>
      </left>
      <right/>
      <top style="double">
        <color theme="1"/>
      </top>
      <bottom style="double">
        <color theme="1"/>
      </bottom>
      <diagonal/>
    </border>
    <border>
      <left style="thin">
        <color theme="0" tint="-0.34998626667073579"/>
      </left>
      <right style="thin">
        <color theme="0" tint="-0.34998626667073579"/>
      </right>
      <top style="thin">
        <color theme="0" tint="-0.34998626667073579"/>
      </top>
      <bottom/>
      <diagonal/>
    </border>
    <border>
      <left/>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double">
        <color theme="1"/>
      </bottom>
      <diagonal/>
    </border>
    <border>
      <left/>
      <right/>
      <top style="thin">
        <color theme="0" tint="-0.34998626667073579"/>
      </top>
      <bottom style="double">
        <color theme="1"/>
      </bottom>
      <diagonal/>
    </border>
    <border>
      <left/>
      <right style="thin">
        <color theme="0" tint="-0.34998626667073579"/>
      </right>
      <top style="thin">
        <color theme="0" tint="-0.34998626667073579"/>
      </top>
      <bottom style="double">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indexed="64"/>
      </left>
      <right style="double">
        <color indexed="64"/>
      </right>
      <top style="double">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theme="0" tint="-0.34998626667073579"/>
      </left>
      <right/>
      <top style="double">
        <color indexed="64"/>
      </top>
      <bottom style="thin">
        <color theme="0" tint="-0.34998626667073579"/>
      </bottom>
      <diagonal/>
    </border>
    <border>
      <left/>
      <right/>
      <top style="double">
        <color indexed="64"/>
      </top>
      <bottom style="thin">
        <color theme="0" tint="-0.34998626667073579"/>
      </bottom>
      <diagonal/>
    </border>
    <border>
      <left/>
      <right style="thin">
        <color theme="0" tint="-0.34998626667073579"/>
      </right>
      <top style="double">
        <color indexed="64"/>
      </top>
      <bottom style="thin">
        <color theme="0" tint="-0.34998626667073579"/>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ck">
        <color rgb="FF000000"/>
      </right>
      <top style="medium">
        <color indexed="64"/>
      </top>
      <bottom style="medium">
        <color indexed="64"/>
      </bottom>
      <diagonal/>
    </border>
    <border>
      <left style="thick">
        <color rgb="FF000000"/>
      </left>
      <right style="thick">
        <color rgb="FF000000"/>
      </right>
      <top style="medium">
        <color indexed="64"/>
      </top>
      <bottom style="medium">
        <color indexed="64"/>
      </bottom>
      <diagonal/>
    </border>
    <border>
      <left/>
      <right style="thick">
        <color rgb="FF000000"/>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ck">
        <color rgb="FF000000"/>
      </right>
      <top style="medium">
        <color indexed="64"/>
      </top>
      <bottom/>
      <diagonal/>
    </border>
    <border>
      <left style="thick">
        <color rgb="FF000000"/>
      </left>
      <right style="thick">
        <color rgb="FF000000"/>
      </right>
      <top style="medium">
        <color indexed="64"/>
      </top>
      <bottom/>
      <diagonal/>
    </border>
    <border>
      <left/>
      <right style="thick">
        <color rgb="FF000000"/>
      </right>
      <top style="medium">
        <color indexed="64"/>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3" fontId="13" fillId="0" borderId="0" applyFont="0" applyFill="0" applyBorder="0" applyAlignment="0" applyProtection="0"/>
  </cellStyleXfs>
  <cellXfs count="486">
    <xf numFmtId="0" fontId="0" fillId="0" borderId="0" xfId="0"/>
    <xf numFmtId="0" fontId="0" fillId="0" borderId="0" xfId="0" applyAlignment="1">
      <alignment wrapText="1"/>
    </xf>
    <xf numFmtId="0" fontId="4" fillId="0" borderId="2" xfId="0" applyFont="1" applyBorder="1" applyAlignment="1">
      <alignment horizontal="center" vertical="center" wrapText="1"/>
    </xf>
    <xf numFmtId="0" fontId="4" fillId="0" borderId="9" xfId="0" applyFont="1" applyBorder="1" applyAlignment="1">
      <alignment vertical="center" wrapText="1"/>
    </xf>
    <xf numFmtId="0" fontId="4" fillId="0" borderId="3" xfId="0" applyFont="1" applyBorder="1" applyAlignment="1" applyProtection="1">
      <alignment horizontal="center" vertical="center" wrapText="1"/>
      <protection locked="0"/>
    </xf>
    <xf numFmtId="4" fontId="4" fillId="0" borderId="3" xfId="0" quotePrefix="1" applyNumberFormat="1" applyFont="1" applyBorder="1" applyAlignment="1">
      <alignment horizontal="center" vertical="center" wrapText="1"/>
    </xf>
    <xf numFmtId="4" fontId="4" fillId="0" borderId="9"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0" fontId="5" fillId="3" borderId="9" xfId="0" applyFont="1" applyFill="1" applyBorder="1" applyAlignment="1">
      <alignment horizontal="center" vertical="center" wrapText="1"/>
    </xf>
    <xf numFmtId="4" fontId="5" fillId="3" borderId="9" xfId="0" applyNumberFormat="1" applyFont="1" applyFill="1" applyBorder="1" applyAlignment="1">
      <alignment horizontal="center" vertical="center" wrapText="1"/>
    </xf>
    <xf numFmtId="4" fontId="6" fillId="3" borderId="9" xfId="0" applyNumberFormat="1" applyFont="1" applyFill="1" applyBorder="1" applyAlignment="1">
      <alignment horizontal="center" vertical="center" wrapText="1"/>
    </xf>
    <xf numFmtId="0" fontId="3"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4" fontId="5" fillId="4" borderId="0" xfId="0" applyNumberFormat="1" applyFont="1" applyFill="1" applyBorder="1" applyAlignment="1">
      <alignment horizontal="center" vertical="center" wrapText="1"/>
    </xf>
    <xf numFmtId="4" fontId="6" fillId="4" borderId="0" xfId="0" applyNumberFormat="1" applyFont="1" applyFill="1" applyBorder="1" applyAlignment="1">
      <alignment horizontal="center" vertical="center" wrapText="1"/>
    </xf>
    <xf numFmtId="4" fontId="3" fillId="4" borderId="0" xfId="0" applyNumberFormat="1"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9" xfId="0" applyFont="1" applyBorder="1" applyAlignment="1" applyProtection="1">
      <alignment horizontal="center" vertical="center" wrapText="1"/>
      <protection locked="0"/>
    </xf>
    <xf numFmtId="3" fontId="7" fillId="3" borderId="9" xfId="0" applyNumberFormat="1" applyFont="1" applyFill="1" applyBorder="1" applyAlignment="1">
      <alignment horizontal="center" vertical="center" wrapText="1"/>
    </xf>
    <xf numFmtId="0" fontId="7" fillId="3" borderId="9" xfId="0" applyFont="1" applyFill="1" applyBorder="1" applyAlignment="1">
      <alignment horizontal="center" vertical="center" wrapText="1"/>
    </xf>
    <xf numFmtId="4" fontId="0" fillId="0" borderId="0" xfId="0" applyNumberFormat="1"/>
    <xf numFmtId="0" fontId="0" fillId="0" borderId="0" xfId="0" applyBorder="1"/>
    <xf numFmtId="4" fontId="4" fillId="0" borderId="15" xfId="0" applyNumberFormat="1" applyFont="1" applyBorder="1" applyAlignment="1">
      <alignment horizontal="center" vertical="center" wrapText="1"/>
    </xf>
    <xf numFmtId="0" fontId="0" fillId="0" borderId="16" xfId="0" quotePrefix="1" applyBorder="1" applyAlignment="1">
      <alignment horizontal="center" vertical="center"/>
    </xf>
    <xf numFmtId="0" fontId="3" fillId="3" borderId="8" xfId="0" applyFont="1" applyFill="1" applyBorder="1" applyAlignment="1">
      <alignment horizontal="center" vertical="center" wrapText="1"/>
    </xf>
    <xf numFmtId="0" fontId="9" fillId="0" borderId="0" xfId="0" applyFont="1" applyAlignment="1">
      <alignment wrapText="1"/>
    </xf>
    <xf numFmtId="0" fontId="9" fillId="0" borderId="0" xfId="0" applyFont="1" applyBorder="1" applyAlignment="1">
      <alignment horizontal="center" vertical="center" wrapText="1"/>
    </xf>
    <xf numFmtId="0" fontId="9" fillId="0" borderId="0" xfId="0" applyFont="1" applyBorder="1" applyAlignment="1">
      <alignment horizontal="center" vertical="center"/>
    </xf>
    <xf numFmtId="0" fontId="9" fillId="0" borderId="0" xfId="0" applyFont="1"/>
    <xf numFmtId="0" fontId="9" fillId="0" borderId="0" xfId="0" applyFont="1" applyFill="1"/>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8" fillId="0" borderId="0" xfId="0" applyFont="1" applyBorder="1" applyAlignment="1">
      <alignment horizontal="center" vertical="center" wrapText="1"/>
    </xf>
    <xf numFmtId="0" fontId="12" fillId="6" borderId="30" xfId="0" applyFont="1" applyFill="1" applyBorder="1" applyAlignment="1">
      <alignment horizontal="center" vertical="center" wrapText="1"/>
    </xf>
    <xf numFmtId="0" fontId="9" fillId="0" borderId="23" xfId="0" applyFont="1" applyFill="1" applyBorder="1" applyAlignment="1">
      <alignment horizontal="center" vertical="center" wrapText="1"/>
    </xf>
    <xf numFmtId="43" fontId="12" fillId="7" borderId="23" xfId="3" applyFont="1" applyFill="1" applyBorder="1" applyAlignment="1">
      <alignment horizontal="left" vertical="center" wrapText="1"/>
    </xf>
    <xf numFmtId="0" fontId="9" fillId="0" borderId="27" xfId="0" applyFont="1" applyBorder="1" applyAlignment="1">
      <alignment horizontal="center" vertical="center" wrapText="1"/>
    </xf>
    <xf numFmtId="0" fontId="11" fillId="8" borderId="32" xfId="0" applyFont="1" applyFill="1" applyBorder="1" applyAlignment="1">
      <alignment horizontal="center" vertical="center" wrapText="1"/>
    </xf>
    <xf numFmtId="43" fontId="11" fillId="7" borderId="28" xfId="3" applyFont="1" applyFill="1" applyBorder="1" applyAlignment="1">
      <alignment horizontal="left" vertical="center" wrapText="1"/>
    </xf>
    <xf numFmtId="43" fontId="11" fillId="8" borderId="24" xfId="3" applyFont="1" applyFill="1" applyBorder="1" applyAlignment="1">
      <alignment horizontal="left" vertical="center" wrapText="1"/>
    </xf>
    <xf numFmtId="0" fontId="11" fillId="6" borderId="30" xfId="0" applyFont="1" applyFill="1" applyBorder="1" applyAlignment="1">
      <alignment horizontal="center" vertical="center" wrapText="1"/>
    </xf>
    <xf numFmtId="43" fontId="12" fillId="6" borderId="30" xfId="3" applyFont="1" applyFill="1" applyBorder="1" applyAlignment="1">
      <alignment horizontal="left" vertical="center" wrapText="1"/>
    </xf>
    <xf numFmtId="43" fontId="12" fillId="6" borderId="33" xfId="0" applyNumberFormat="1" applyFont="1" applyFill="1" applyBorder="1" applyAlignment="1">
      <alignment horizontal="center" vertical="center" wrapText="1"/>
    </xf>
    <xf numFmtId="43" fontId="12" fillId="6" borderId="32" xfId="0" applyNumberFormat="1" applyFont="1" applyFill="1" applyBorder="1" applyAlignment="1">
      <alignment horizontal="center" vertical="center" wrapText="1"/>
    </xf>
    <xf numFmtId="0" fontId="9" fillId="0" borderId="0" xfId="0" applyFont="1" applyBorder="1" applyAlignment="1">
      <alignment horizontal="center" wrapText="1"/>
    </xf>
    <xf numFmtId="10" fontId="9" fillId="7" borderId="25" xfId="0" applyNumberFormat="1" applyFont="1" applyFill="1" applyBorder="1" applyAlignment="1">
      <alignment horizontal="center" vertical="center" wrapText="1"/>
    </xf>
    <xf numFmtId="43" fontId="11" fillId="7" borderId="32" xfId="3" applyFont="1" applyFill="1" applyBorder="1" applyAlignment="1">
      <alignment horizontal="left" vertical="center" wrapText="1"/>
    </xf>
    <xf numFmtId="0" fontId="9" fillId="0" borderId="0" xfId="0" applyFont="1" applyFill="1" applyAlignment="1">
      <alignment wrapText="1"/>
    </xf>
    <xf numFmtId="0" fontId="9" fillId="0" borderId="24" xfId="0" applyFont="1" applyFill="1" applyBorder="1" applyAlignment="1">
      <alignment horizontal="center" vertical="center" wrapText="1"/>
    </xf>
    <xf numFmtId="165" fontId="9" fillId="5" borderId="27" xfId="0" applyNumberFormat="1" applyFont="1" applyFill="1" applyBorder="1" applyAlignment="1">
      <alignment horizontal="center" vertical="center" wrapText="1"/>
    </xf>
    <xf numFmtId="43" fontId="11" fillId="5" borderId="32" xfId="3" applyFont="1" applyFill="1" applyBorder="1" applyAlignment="1">
      <alignment horizontal="left" vertical="center" wrapText="1"/>
    </xf>
    <xf numFmtId="10" fontId="12" fillId="6" borderId="33" xfId="2" applyNumberFormat="1" applyFont="1" applyFill="1" applyBorder="1" applyAlignment="1">
      <alignment horizontal="center" vertical="center" wrapText="1"/>
    </xf>
    <xf numFmtId="166" fontId="12" fillId="6" borderId="32" xfId="0" applyNumberFormat="1" applyFont="1" applyFill="1" applyBorder="1" applyAlignment="1">
      <alignment vertical="center" wrapText="1"/>
    </xf>
    <xf numFmtId="0" fontId="8" fillId="0" borderId="0" xfId="0" applyFont="1" applyBorder="1" applyAlignment="1">
      <alignment horizontal="left" wrapText="1"/>
    </xf>
    <xf numFmtId="43" fontId="12" fillId="6" borderId="30" xfId="0" applyNumberFormat="1" applyFont="1" applyFill="1" applyBorder="1" applyAlignment="1">
      <alignment horizontal="center" vertical="center" wrapText="1"/>
    </xf>
    <xf numFmtId="10" fontId="9" fillId="7" borderId="23" xfId="0" applyNumberFormat="1" applyFont="1" applyFill="1" applyBorder="1" applyAlignment="1">
      <alignment horizontal="center" vertical="center" wrapText="1"/>
    </xf>
    <xf numFmtId="43" fontId="11" fillId="7" borderId="23" xfId="3" applyFont="1" applyFill="1" applyBorder="1" applyAlignment="1">
      <alignment horizontal="left" vertical="center" wrapText="1"/>
    </xf>
    <xf numFmtId="43" fontId="9" fillId="0" borderId="0" xfId="0" applyNumberFormat="1" applyFont="1" applyFill="1" applyAlignment="1">
      <alignment wrapText="1"/>
    </xf>
    <xf numFmtId="10" fontId="9" fillId="7" borderId="24" xfId="0" applyNumberFormat="1" applyFont="1" applyFill="1" applyBorder="1" applyAlignment="1">
      <alignment horizontal="center" vertical="center" wrapText="1"/>
    </xf>
    <xf numFmtId="10" fontId="14" fillId="7" borderId="24" xfId="0" applyNumberFormat="1" applyFont="1" applyFill="1" applyBorder="1" applyAlignment="1">
      <alignment horizontal="center" vertical="center" wrapText="1"/>
    </xf>
    <xf numFmtId="0" fontId="9" fillId="0" borderId="34" xfId="0" applyFont="1" applyFill="1" applyBorder="1" applyAlignment="1">
      <alignment horizontal="center" vertical="center" wrapText="1"/>
    </xf>
    <xf numFmtId="10" fontId="9" fillId="7" borderId="34" xfId="0" applyNumberFormat="1" applyFont="1" applyFill="1" applyBorder="1" applyAlignment="1">
      <alignment horizontal="center" vertical="center" wrapText="1"/>
    </xf>
    <xf numFmtId="10" fontId="12" fillId="6" borderId="30" xfId="2" applyNumberFormat="1" applyFont="1" applyFill="1" applyBorder="1" applyAlignment="1">
      <alignment horizontal="center" vertical="center" wrapText="1"/>
    </xf>
    <xf numFmtId="166" fontId="12" fillId="6" borderId="30" xfId="0" applyNumberFormat="1" applyFont="1" applyFill="1" applyBorder="1" applyAlignment="1">
      <alignment vertical="center" wrapText="1"/>
    </xf>
    <xf numFmtId="43" fontId="11" fillId="7" borderId="31" xfId="3" applyFont="1" applyFill="1" applyBorder="1" applyAlignment="1">
      <alignment horizontal="left" vertical="center" wrapText="1"/>
    </xf>
    <xf numFmtId="43" fontId="9" fillId="0" borderId="0" xfId="0" applyNumberFormat="1" applyFont="1" applyAlignment="1">
      <alignment wrapText="1"/>
    </xf>
    <xf numFmtId="43" fontId="11" fillId="4" borderId="32" xfId="3" applyFont="1" applyFill="1" applyBorder="1" applyAlignment="1" applyProtection="1">
      <alignment horizontal="left" vertical="center" wrapText="1"/>
      <protection locked="0"/>
    </xf>
    <xf numFmtId="43" fontId="11" fillId="7" borderId="34" xfId="3" applyFont="1" applyFill="1" applyBorder="1" applyAlignment="1">
      <alignment horizontal="left" vertical="center" wrapText="1"/>
    </xf>
    <xf numFmtId="43" fontId="11" fillId="9" borderId="23" xfId="3" applyFont="1" applyFill="1" applyBorder="1" applyAlignment="1">
      <alignment horizontal="left" vertical="center" wrapText="1"/>
    </xf>
    <xf numFmtId="43" fontId="11" fillId="9" borderId="24" xfId="3" applyFont="1" applyFill="1" applyBorder="1" applyAlignment="1">
      <alignment horizontal="left" vertical="center" wrapText="1"/>
    </xf>
    <xf numFmtId="0" fontId="9" fillId="0" borderId="34" xfId="0" applyFont="1" applyBorder="1" applyAlignment="1">
      <alignment horizontal="center" vertical="center" wrapText="1"/>
    </xf>
    <xf numFmtId="43" fontId="11" fillId="9" borderId="34" xfId="3" applyFont="1" applyFill="1" applyBorder="1" applyAlignment="1">
      <alignment horizontal="left" vertical="center" wrapText="1"/>
    </xf>
    <xf numFmtId="0" fontId="9" fillId="0" borderId="0" xfId="0" applyFont="1" applyBorder="1" applyAlignment="1">
      <alignment wrapText="1"/>
    </xf>
    <xf numFmtId="43" fontId="11" fillId="7" borderId="25" xfId="3" applyFont="1" applyFill="1" applyBorder="1" applyAlignment="1">
      <alignment horizontal="left" vertical="center" wrapText="1"/>
    </xf>
    <xf numFmtId="10" fontId="9" fillId="5" borderId="24" xfId="0" applyNumberFormat="1" applyFont="1" applyFill="1" applyBorder="1" applyAlignment="1">
      <alignment horizontal="center" vertical="center" wrapText="1"/>
    </xf>
    <xf numFmtId="43" fontId="11" fillId="5" borderId="23" xfId="3" applyFont="1" applyFill="1" applyBorder="1" applyAlignment="1">
      <alignment horizontal="left" vertical="center" wrapText="1"/>
    </xf>
    <xf numFmtId="0" fontId="9" fillId="0" borderId="31" xfId="0" applyFont="1" applyFill="1" applyBorder="1" applyAlignment="1">
      <alignment horizontal="center" vertical="center" wrapText="1"/>
    </xf>
    <xf numFmtId="43" fontId="11" fillId="7" borderId="24" xfId="3" applyFont="1" applyFill="1" applyBorder="1" applyAlignment="1">
      <alignment horizontal="left" vertical="center" wrapText="1"/>
    </xf>
    <xf numFmtId="10" fontId="14" fillId="7" borderId="23" xfId="0" applyNumberFormat="1" applyFont="1" applyFill="1" applyBorder="1" applyAlignment="1">
      <alignment horizontal="center" vertical="center" wrapText="1"/>
    </xf>
    <xf numFmtId="10" fontId="9" fillId="9" borderId="24" xfId="0" applyNumberFormat="1" applyFont="1" applyFill="1" applyBorder="1" applyAlignment="1">
      <alignment horizontal="center" vertical="center" wrapText="1"/>
    </xf>
    <xf numFmtId="10" fontId="14" fillId="5" borderId="24" xfId="0" applyNumberFormat="1" applyFont="1" applyFill="1" applyBorder="1" applyAlignment="1" applyProtection="1">
      <alignment horizontal="center" vertical="center" wrapText="1"/>
      <protection locked="0"/>
    </xf>
    <xf numFmtId="43" fontId="11" fillId="5" borderId="24" xfId="3" applyFont="1" applyFill="1" applyBorder="1" applyAlignment="1">
      <alignment horizontal="left" vertical="center" wrapText="1"/>
    </xf>
    <xf numFmtId="43" fontId="12" fillId="6" borderId="30" xfId="3" applyFont="1" applyFill="1" applyBorder="1" applyAlignment="1">
      <alignment horizontal="center" vertical="center" wrapText="1"/>
    </xf>
    <xf numFmtId="0" fontId="16" fillId="0" borderId="0" xfId="0" applyFont="1" applyAlignment="1">
      <alignment vertical="center"/>
    </xf>
    <xf numFmtId="43" fontId="9" fillId="9" borderId="23" xfId="0" applyNumberFormat="1" applyFont="1" applyFill="1" applyBorder="1" applyAlignment="1">
      <alignment vertical="center" wrapText="1"/>
    </xf>
    <xf numFmtId="43" fontId="9" fillId="9" borderId="24" xfId="0" applyNumberFormat="1" applyFont="1" applyFill="1" applyBorder="1" applyAlignment="1">
      <alignment vertical="center" wrapText="1"/>
    </xf>
    <xf numFmtId="43" fontId="9" fillId="9" borderId="34" xfId="0" applyNumberFormat="1" applyFont="1" applyFill="1" applyBorder="1" applyAlignment="1">
      <alignment vertical="center" wrapText="1"/>
    </xf>
    <xf numFmtId="2" fontId="8" fillId="0" borderId="0" xfId="0" applyNumberFormat="1" applyFont="1" applyAlignment="1">
      <alignment horizontal="right" vertical="center" wrapText="1"/>
    </xf>
    <xf numFmtId="0" fontId="16" fillId="0" borderId="0" xfId="0" applyFont="1"/>
    <xf numFmtId="0" fontId="12" fillId="9" borderId="30" xfId="0" applyFont="1" applyFill="1" applyBorder="1" applyAlignment="1">
      <alignment horizontal="center" vertical="center" wrapText="1"/>
    </xf>
    <xf numFmtId="167" fontId="12" fillId="6" borderId="30" xfId="1" applyNumberFormat="1" applyFont="1" applyFill="1" applyBorder="1" applyAlignment="1">
      <alignment horizontal="center" vertical="center" wrapText="1"/>
    </xf>
    <xf numFmtId="0" fontId="9" fillId="0" borderId="0" xfId="0" applyFont="1" applyAlignment="1">
      <alignment vertical="center" wrapText="1"/>
    </xf>
    <xf numFmtId="43" fontId="12" fillId="9" borderId="30" xfId="0" applyNumberFormat="1" applyFont="1" applyFill="1" applyBorder="1" applyAlignment="1">
      <alignment horizontal="center" vertical="center" wrapText="1"/>
    </xf>
    <xf numFmtId="0" fontId="9" fillId="9" borderId="24" xfId="0" applyFont="1" applyFill="1" applyBorder="1" applyAlignment="1">
      <alignment horizontal="center" vertical="center" wrapText="1"/>
    </xf>
    <xf numFmtId="43" fontId="8" fillId="9" borderId="24" xfId="0" applyNumberFormat="1" applyFont="1" applyFill="1" applyBorder="1" applyAlignment="1">
      <alignment vertical="center" wrapText="1"/>
    </xf>
    <xf numFmtId="0" fontId="9" fillId="9" borderId="34" xfId="0" applyFont="1" applyFill="1" applyBorder="1" applyAlignment="1">
      <alignment horizontal="center" vertical="center" wrapText="1"/>
    </xf>
    <xf numFmtId="43" fontId="12" fillId="9" borderId="30" xfId="3" applyFont="1" applyFill="1" applyBorder="1" applyAlignment="1">
      <alignment horizontal="center" vertical="center" wrapText="1"/>
    </xf>
    <xf numFmtId="168" fontId="8" fillId="0" borderId="0" xfId="0" applyNumberFormat="1" applyFont="1" applyAlignment="1">
      <alignment horizontal="right" vertical="center" wrapText="1"/>
    </xf>
    <xf numFmtId="10" fontId="9" fillId="0" borderId="0" xfId="0" applyNumberFormat="1" applyFont="1" applyAlignment="1">
      <alignment wrapText="1"/>
    </xf>
    <xf numFmtId="0" fontId="9" fillId="0" borderId="0" xfId="0" applyFont="1" applyAlignment="1">
      <alignment vertical="center"/>
    </xf>
    <xf numFmtId="0" fontId="19" fillId="0" borderId="0" xfId="0" applyFont="1" applyAlignment="1">
      <alignment horizontal="center" vertical="center"/>
    </xf>
    <xf numFmtId="14" fontId="9" fillId="5" borderId="32" xfId="0" applyNumberFormat="1" applyFont="1" applyFill="1" applyBorder="1" applyAlignment="1" applyProtection="1">
      <alignment horizontal="center" vertical="center"/>
      <protection locked="0"/>
    </xf>
    <xf numFmtId="0" fontId="9" fillId="0" borderId="0" xfId="0" applyFont="1" applyAlignment="1">
      <alignment horizontal="center" vertical="center"/>
    </xf>
    <xf numFmtId="0" fontId="9" fillId="5" borderId="32" xfId="0" applyFont="1" applyFill="1" applyBorder="1" applyAlignment="1" applyProtection="1">
      <alignment horizontal="center" vertical="center"/>
      <protection locked="0"/>
    </xf>
    <xf numFmtId="3" fontId="9" fillId="5" borderId="32" xfId="0" applyNumberFormat="1" applyFont="1" applyFill="1" applyBorder="1" applyAlignment="1" applyProtection="1">
      <alignment horizontal="center" vertical="center" wrapText="1"/>
      <protection locked="0"/>
    </xf>
    <xf numFmtId="0" fontId="9" fillId="0" borderId="0" xfId="0" applyFont="1" applyAlignment="1">
      <alignment horizontal="left" vertical="center"/>
    </xf>
    <xf numFmtId="0" fontId="12" fillId="6" borderId="44" xfId="0" applyFont="1" applyFill="1" applyBorder="1" applyAlignment="1">
      <alignment horizontal="center" vertical="center" wrapText="1"/>
    </xf>
    <xf numFmtId="0" fontId="12"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4" fontId="8" fillId="5" borderId="32" xfId="0" applyNumberFormat="1" applyFont="1" applyFill="1" applyBorder="1" applyAlignment="1" applyProtection="1">
      <alignment horizontal="center" wrapText="1"/>
      <protection locked="0"/>
    </xf>
    <xf numFmtId="4" fontId="9" fillId="0" borderId="0" xfId="0" applyNumberFormat="1" applyFont="1" applyBorder="1" applyAlignment="1">
      <alignment horizontal="center" vertical="center" wrapText="1"/>
    </xf>
    <xf numFmtId="9" fontId="9" fillId="5" borderId="32" xfId="2" applyFont="1" applyFill="1" applyBorder="1" applyAlignment="1" applyProtection="1">
      <alignment horizontal="center" vertical="center" wrapText="1"/>
      <protection locked="0"/>
    </xf>
    <xf numFmtId="4" fontId="9" fillId="5" borderId="32" xfId="0" applyNumberFormat="1" applyFont="1" applyFill="1" applyBorder="1" applyAlignment="1" applyProtection="1">
      <alignment horizontal="center" vertical="center" wrapText="1"/>
      <protection locked="0"/>
    </xf>
    <xf numFmtId="2" fontId="9" fillId="0" borderId="0" xfId="0" applyNumberFormat="1" applyFont="1" applyAlignment="1">
      <alignment vertical="center"/>
    </xf>
    <xf numFmtId="168" fontId="9" fillId="0" borderId="0" xfId="0" applyNumberFormat="1" applyFont="1" applyAlignment="1">
      <alignment vertical="center"/>
    </xf>
    <xf numFmtId="43" fontId="12" fillId="6" borderId="51" xfId="0" applyNumberFormat="1" applyFont="1" applyFill="1" applyBorder="1" applyAlignment="1">
      <alignment horizontal="center" vertical="center"/>
    </xf>
    <xf numFmtId="0" fontId="12" fillId="6" borderId="51" xfId="0" applyFont="1" applyFill="1" applyBorder="1" applyAlignment="1">
      <alignment horizontal="center" vertical="center"/>
    </xf>
    <xf numFmtId="0" fontId="9" fillId="0" borderId="23" xfId="0" applyFont="1" applyFill="1" applyBorder="1" applyAlignment="1">
      <alignment horizontal="center" vertical="center"/>
    </xf>
    <xf numFmtId="165" fontId="9" fillId="0" borderId="23" xfId="2" applyNumberFormat="1" applyFont="1" applyFill="1" applyBorder="1" applyAlignment="1">
      <alignment horizontal="center" vertical="center"/>
    </xf>
    <xf numFmtId="165" fontId="21" fillId="0" borderId="23" xfId="0" applyNumberFormat="1" applyFont="1" applyFill="1" applyBorder="1" applyAlignment="1">
      <alignment horizontal="center" vertical="center"/>
    </xf>
    <xf numFmtId="0" fontId="9" fillId="0" borderId="23" xfId="0" applyFont="1" applyFill="1" applyBorder="1" applyAlignment="1">
      <alignment vertical="center"/>
    </xf>
    <xf numFmtId="0" fontId="9" fillId="0" borderId="34" xfId="0" applyFont="1" applyBorder="1" applyAlignment="1">
      <alignment horizontal="center" vertical="center"/>
    </xf>
    <xf numFmtId="10" fontId="9" fillId="5" borderId="24" xfId="2" applyNumberFormat="1" applyFont="1" applyFill="1" applyBorder="1" applyAlignment="1" applyProtection="1">
      <alignment horizontal="center" vertical="center"/>
      <protection locked="0"/>
    </xf>
    <xf numFmtId="10" fontId="21" fillId="4" borderId="24" xfId="0" applyNumberFormat="1" applyFont="1" applyFill="1" applyBorder="1" applyAlignment="1">
      <alignment horizontal="center" vertical="center"/>
    </xf>
    <xf numFmtId="0" fontId="9" fillId="0" borderId="23" xfId="0" applyFont="1" applyBorder="1" applyAlignment="1">
      <alignment vertical="center" wrapText="1"/>
    </xf>
    <xf numFmtId="10" fontId="9" fillId="8" borderId="24" xfId="2" applyNumberFormat="1" applyFont="1" applyFill="1" applyBorder="1" applyAlignment="1">
      <alignment horizontal="center" vertical="center"/>
    </xf>
    <xf numFmtId="0" fontId="9" fillId="0" borderId="24" xfId="0" applyFont="1" applyBorder="1" applyAlignment="1">
      <alignment horizontal="center" vertical="center"/>
    </xf>
    <xf numFmtId="0" fontId="9" fillId="0" borderId="24" xfId="0" applyFont="1" applyBorder="1" applyAlignment="1">
      <alignment vertical="center"/>
    </xf>
    <xf numFmtId="10" fontId="9" fillId="8" borderId="31" xfId="2" applyNumberFormat="1" applyFont="1" applyFill="1" applyBorder="1" applyAlignment="1">
      <alignment horizontal="center" vertical="center"/>
    </xf>
    <xf numFmtId="10" fontId="21" fillId="4" borderId="31" xfId="0" applyNumberFormat="1" applyFont="1" applyFill="1" applyBorder="1" applyAlignment="1">
      <alignment horizontal="center" vertical="center" wrapText="1"/>
    </xf>
    <xf numFmtId="0" fontId="9" fillId="0" borderId="31" xfId="0" applyFont="1" applyBorder="1" applyAlignment="1">
      <alignment vertical="center" wrapText="1"/>
    </xf>
    <xf numFmtId="9" fontId="9" fillId="0" borderId="0" xfId="2" applyNumberFormat="1" applyFont="1" applyAlignment="1">
      <alignment vertical="center"/>
    </xf>
    <xf numFmtId="10" fontId="12" fillId="6" borderId="44" xfId="2" applyNumberFormat="1" applyFont="1" applyFill="1" applyBorder="1" applyAlignment="1">
      <alignment horizontal="center" vertical="center" wrapText="1"/>
    </xf>
    <xf numFmtId="166" fontId="12" fillId="6" borderId="44" xfId="0" applyNumberFormat="1" applyFont="1" applyFill="1" applyBorder="1" applyAlignment="1">
      <alignment vertical="center"/>
    </xf>
    <xf numFmtId="0" fontId="12" fillId="6" borderId="51" xfId="0" applyFont="1" applyFill="1" applyBorder="1" applyAlignment="1">
      <alignment horizontal="center" vertical="center" wrapText="1"/>
    </xf>
    <xf numFmtId="0" fontId="9" fillId="5" borderId="23" xfId="0" applyFont="1" applyFill="1" applyBorder="1" applyAlignment="1">
      <alignment horizontal="center" vertical="center"/>
    </xf>
    <xf numFmtId="10" fontId="9" fillId="5" borderId="23" xfId="2" applyNumberFormat="1" applyFont="1" applyFill="1" applyBorder="1" applyAlignment="1" applyProtection="1">
      <alignment horizontal="center" vertical="center"/>
      <protection locked="0"/>
    </xf>
    <xf numFmtId="165" fontId="21" fillId="5" borderId="23" xfId="0" applyNumberFormat="1" applyFont="1" applyFill="1" applyBorder="1" applyAlignment="1">
      <alignment horizontal="center" vertical="center"/>
    </xf>
    <xf numFmtId="0" fontId="9" fillId="5" borderId="23" xfId="0" applyFont="1" applyFill="1" applyBorder="1" applyAlignment="1">
      <alignment vertical="center"/>
    </xf>
    <xf numFmtId="0" fontId="9" fillId="5" borderId="24" xfId="0" applyFont="1" applyFill="1" applyBorder="1" applyAlignment="1">
      <alignment horizontal="center" vertical="center"/>
    </xf>
    <xf numFmtId="10" fontId="11" fillId="5" borderId="24" xfId="2" applyNumberFormat="1" applyFont="1" applyFill="1" applyBorder="1" applyAlignment="1" applyProtection="1">
      <alignment horizontal="center" vertical="center"/>
      <protection locked="0"/>
    </xf>
    <xf numFmtId="165" fontId="21" fillId="5" borderId="24" xfId="0" applyNumberFormat="1" applyFont="1" applyFill="1" applyBorder="1" applyAlignment="1">
      <alignment horizontal="center" vertical="center"/>
    </xf>
    <xf numFmtId="0" fontId="9" fillId="5" borderId="24" xfId="0" applyFont="1" applyFill="1" applyBorder="1" applyAlignment="1">
      <alignment vertical="center"/>
    </xf>
    <xf numFmtId="165" fontId="21" fillId="5" borderId="24" xfId="0" applyNumberFormat="1" applyFont="1" applyFill="1" applyBorder="1" applyAlignment="1">
      <alignment horizontal="center" vertical="center" wrapText="1"/>
    </xf>
    <xf numFmtId="0" fontId="9" fillId="5" borderId="24" xfId="0" applyFont="1" applyFill="1" applyBorder="1" applyAlignment="1">
      <alignment vertical="center" wrapText="1"/>
    </xf>
    <xf numFmtId="10" fontId="11" fillId="5" borderId="34" xfId="2" applyNumberFormat="1" applyFont="1" applyFill="1" applyBorder="1" applyAlignment="1" applyProtection="1">
      <alignment horizontal="center" vertical="center"/>
      <protection locked="0"/>
    </xf>
    <xf numFmtId="0" fontId="9" fillId="5" borderId="34" xfId="0" applyFont="1" applyFill="1" applyBorder="1" applyAlignment="1">
      <alignment horizontal="center" vertical="center"/>
    </xf>
    <xf numFmtId="165" fontId="21" fillId="5" borderId="34" xfId="0" applyNumberFormat="1" applyFont="1" applyFill="1" applyBorder="1" applyAlignment="1">
      <alignment horizontal="center" vertical="center"/>
    </xf>
    <xf numFmtId="0" fontId="9" fillId="5" borderId="34" xfId="0" applyFont="1" applyFill="1" applyBorder="1" applyAlignment="1">
      <alignment vertical="center"/>
    </xf>
    <xf numFmtId="10" fontId="12" fillId="6" borderId="51" xfId="2" applyNumberFormat="1" applyFont="1" applyFill="1" applyBorder="1" applyAlignment="1">
      <alignment horizontal="center" vertical="center" wrapText="1"/>
    </xf>
    <xf numFmtId="166" fontId="12" fillId="6" borderId="51" xfId="0" applyNumberFormat="1" applyFont="1" applyFill="1" applyBorder="1" applyAlignment="1">
      <alignment vertical="center"/>
    </xf>
    <xf numFmtId="10" fontId="11" fillId="0" borderId="23" xfId="2" applyNumberFormat="1" applyFont="1" applyFill="1" applyBorder="1" applyAlignment="1">
      <alignment horizontal="center" vertical="center"/>
    </xf>
    <xf numFmtId="0" fontId="9" fillId="0" borderId="24" xfId="0" applyFont="1" applyFill="1" applyBorder="1" applyAlignment="1">
      <alignment horizontal="center" vertical="center"/>
    </xf>
    <xf numFmtId="10" fontId="11" fillId="0" borderId="24" xfId="2" applyNumberFormat="1" applyFont="1" applyFill="1" applyBorder="1" applyAlignment="1">
      <alignment horizontal="center" vertical="center"/>
    </xf>
    <xf numFmtId="165" fontId="21" fillId="4" borderId="24" xfId="0" applyNumberFormat="1" applyFont="1" applyFill="1" applyBorder="1" applyAlignment="1">
      <alignment horizontal="center" vertical="center"/>
    </xf>
    <xf numFmtId="0" fontId="9" fillId="0" borderId="24" xfId="0" applyFont="1" applyBorder="1" applyAlignment="1">
      <alignment vertical="center" wrapText="1"/>
    </xf>
    <xf numFmtId="0" fontId="11" fillId="0" borderId="24" xfId="0" applyFont="1" applyBorder="1" applyAlignment="1">
      <alignment horizontal="center" vertical="center" wrapText="1"/>
    </xf>
    <xf numFmtId="10" fontId="9" fillId="0" borderId="0" xfId="2" applyNumberFormat="1" applyFont="1" applyAlignment="1">
      <alignment vertical="center"/>
    </xf>
    <xf numFmtId="0" fontId="9" fillId="0" borderId="24" xfId="0" applyFont="1" applyFill="1" applyBorder="1" applyAlignment="1">
      <alignment vertical="center" wrapText="1"/>
    </xf>
    <xf numFmtId="10" fontId="11" fillId="0" borderId="34" xfId="2" applyNumberFormat="1" applyFont="1" applyFill="1" applyBorder="1" applyAlignment="1">
      <alignment horizontal="center" vertical="center"/>
    </xf>
    <xf numFmtId="0" fontId="9" fillId="0" borderId="34" xfId="0" applyFont="1" applyBorder="1" applyAlignment="1">
      <alignment vertical="center" wrapText="1"/>
    </xf>
    <xf numFmtId="165" fontId="9" fillId="5" borderId="23" xfId="2" applyNumberFormat="1" applyFont="1" applyFill="1" applyBorder="1" applyAlignment="1">
      <alignment horizontal="center" vertical="center"/>
    </xf>
    <xf numFmtId="10" fontId="21" fillId="0" borderId="23" xfId="0" applyNumberFormat="1" applyFont="1" applyFill="1" applyBorder="1" applyAlignment="1">
      <alignment horizontal="center" vertical="center" wrapText="1"/>
    </xf>
    <xf numFmtId="0" fontId="9" fillId="0" borderId="23" xfId="0" applyFont="1" applyFill="1" applyBorder="1" applyAlignment="1">
      <alignment vertical="center" wrapText="1"/>
    </xf>
    <xf numFmtId="10" fontId="11" fillId="8" borderId="24" xfId="2" applyNumberFormat="1" applyFont="1" applyFill="1" applyBorder="1" applyAlignment="1">
      <alignment horizontal="center" vertical="center"/>
    </xf>
    <xf numFmtId="10" fontId="9" fillId="8" borderId="23" xfId="2" applyNumberFormat="1" applyFont="1" applyFill="1" applyBorder="1" applyAlignment="1">
      <alignment horizontal="center" vertical="center"/>
    </xf>
    <xf numFmtId="165" fontId="21" fillId="4" borderId="23" xfId="0" applyNumberFormat="1" applyFont="1" applyFill="1" applyBorder="1" applyAlignment="1">
      <alignment horizontal="center" vertical="center"/>
    </xf>
    <xf numFmtId="0" fontId="9" fillId="0" borderId="23" xfId="0" applyFont="1" applyBorder="1" applyAlignment="1">
      <alignment vertical="center"/>
    </xf>
    <xf numFmtId="10" fontId="11" fillId="8" borderId="34" xfId="2" applyNumberFormat="1" applyFont="1" applyFill="1" applyBorder="1" applyAlignment="1">
      <alignment horizontal="center" vertical="center"/>
    </xf>
    <xf numFmtId="0" fontId="9" fillId="0" borderId="32" xfId="0" applyFont="1" applyBorder="1" applyAlignment="1">
      <alignment horizontal="center" vertical="top" wrapText="1"/>
    </xf>
    <xf numFmtId="0" fontId="12" fillId="6" borderId="52" xfId="0" applyFont="1" applyFill="1" applyBorder="1" applyAlignment="1">
      <alignment horizontal="center" vertical="center"/>
    </xf>
    <xf numFmtId="0" fontId="9" fillId="0" borderId="0" xfId="0" applyFont="1" applyBorder="1" applyAlignment="1">
      <alignment horizontal="left" vertical="top"/>
    </xf>
    <xf numFmtId="0" fontId="9" fillId="5" borderId="55" xfId="0" applyFont="1" applyFill="1" applyBorder="1" applyAlignment="1">
      <alignment horizontal="center" vertical="center"/>
    </xf>
    <xf numFmtId="0" fontId="9" fillId="5" borderId="27" xfId="0" applyFont="1" applyFill="1" applyBorder="1" applyAlignment="1">
      <alignment horizontal="center" vertical="center"/>
    </xf>
    <xf numFmtId="10" fontId="19" fillId="0" borderId="0" xfId="0" applyNumberFormat="1" applyFont="1" applyAlignment="1">
      <alignment horizontal="center" vertical="center"/>
    </xf>
    <xf numFmtId="10" fontId="9" fillId="0" borderId="0" xfId="0" applyNumberFormat="1" applyFont="1" applyAlignment="1">
      <alignment horizontal="center" vertical="center"/>
    </xf>
    <xf numFmtId="10" fontId="9" fillId="5" borderId="23" xfId="2" applyNumberFormat="1" applyFont="1" applyFill="1" applyBorder="1" applyAlignment="1">
      <alignment vertical="center"/>
    </xf>
    <xf numFmtId="10" fontId="9" fillId="5" borderId="24" xfId="2" applyNumberFormat="1" applyFont="1" applyFill="1" applyBorder="1" applyAlignment="1">
      <alignment vertical="center"/>
    </xf>
    <xf numFmtId="0" fontId="29" fillId="10" borderId="32" xfId="0" applyFont="1" applyFill="1" applyBorder="1" applyAlignment="1">
      <alignment horizontal="center" vertical="center" wrapText="1"/>
    </xf>
    <xf numFmtId="0" fontId="20" fillId="10" borderId="32" xfId="0" applyFont="1" applyFill="1" applyBorder="1" applyAlignment="1">
      <alignment horizontal="center" vertical="center" wrapText="1"/>
    </xf>
    <xf numFmtId="169" fontId="32" fillId="12" borderId="61" xfId="0" applyNumberFormat="1" applyFont="1" applyFill="1" applyBorder="1" applyAlignment="1">
      <alignment horizontal="center" vertical="center" wrapText="1"/>
    </xf>
    <xf numFmtId="169" fontId="32" fillId="13" borderId="32" xfId="0" applyNumberFormat="1" applyFont="1" applyFill="1" applyBorder="1" applyAlignment="1">
      <alignment horizontal="center" vertical="center" wrapText="1"/>
    </xf>
    <xf numFmtId="169" fontId="32" fillId="0" borderId="32" xfId="0" applyNumberFormat="1" applyFont="1" applyFill="1" applyBorder="1" applyAlignment="1">
      <alignment horizontal="center" vertical="center" wrapText="1"/>
    </xf>
    <xf numFmtId="169" fontId="31" fillId="13" borderId="32" xfId="0" applyNumberFormat="1" applyFont="1" applyFill="1" applyBorder="1" applyAlignment="1">
      <alignment horizontal="center" vertical="center" wrapText="1"/>
    </xf>
    <xf numFmtId="169" fontId="31" fillId="0" borderId="32" xfId="0" applyNumberFormat="1" applyFont="1" applyFill="1" applyBorder="1" applyAlignment="1">
      <alignment horizontal="center" vertical="center" wrapText="1"/>
    </xf>
    <xf numFmtId="0" fontId="34" fillId="0" borderId="0" xfId="0" applyFont="1" applyBorder="1"/>
    <xf numFmtId="0" fontId="36" fillId="3" borderId="63" xfId="0" applyFont="1" applyFill="1" applyBorder="1" applyAlignment="1">
      <alignment horizontal="center" vertical="center" wrapText="1"/>
    </xf>
    <xf numFmtId="0" fontId="36" fillId="3" borderId="64" xfId="0" applyFont="1" applyFill="1" applyBorder="1" applyAlignment="1">
      <alignment horizontal="center" vertical="center" wrapText="1"/>
    </xf>
    <xf numFmtId="169" fontId="36" fillId="3" borderId="65" xfId="0" applyNumberFormat="1" applyFont="1" applyFill="1" applyBorder="1" applyAlignment="1">
      <alignment horizontal="center" vertical="center" wrapText="1"/>
    </xf>
    <xf numFmtId="169" fontId="36" fillId="3" borderId="62" xfId="0" applyNumberFormat="1" applyFont="1" applyFill="1" applyBorder="1" applyAlignment="1">
      <alignment horizontal="center" vertical="center" wrapText="1"/>
    </xf>
    <xf numFmtId="0" fontId="37" fillId="0" borderId="2" xfId="0" applyFont="1" applyBorder="1" applyAlignment="1" applyProtection="1">
      <alignment horizontal="center" vertical="center"/>
      <protection locked="0"/>
    </xf>
    <xf numFmtId="0" fontId="38" fillId="0" borderId="3" xfId="0" applyFont="1" applyBorder="1" applyAlignment="1" applyProtection="1">
      <alignment vertical="center" wrapText="1"/>
      <protection locked="0"/>
    </xf>
    <xf numFmtId="0" fontId="38" fillId="0" borderId="3" xfId="0" applyFont="1" applyBorder="1" applyAlignment="1" applyProtection="1">
      <alignment horizontal="center" vertical="center" wrapText="1"/>
      <protection locked="0"/>
    </xf>
    <xf numFmtId="14" fontId="38" fillId="0" borderId="3" xfId="0" applyNumberFormat="1" applyFont="1" applyBorder="1" applyAlignment="1" applyProtection="1">
      <alignment horizontal="center" vertical="center" wrapText="1"/>
      <protection locked="0"/>
    </xf>
    <xf numFmtId="169" fontId="38" fillId="0" borderId="3" xfId="0" applyNumberFormat="1" applyFont="1" applyBorder="1" applyAlignment="1" applyProtection="1">
      <alignment horizontal="center" vertical="center" wrapText="1"/>
      <protection locked="0"/>
    </xf>
    <xf numFmtId="169" fontId="38" fillId="0" borderId="3" xfId="0" applyNumberFormat="1" applyFont="1" applyBorder="1" applyAlignment="1" applyProtection="1">
      <alignment vertical="center" wrapText="1"/>
      <protection locked="0"/>
    </xf>
    <xf numFmtId="169" fontId="39" fillId="0" borderId="14" xfId="0" applyNumberFormat="1" applyFont="1" applyBorder="1" applyAlignment="1" applyProtection="1">
      <alignment vertical="center" wrapText="1"/>
      <protection locked="0"/>
    </xf>
    <xf numFmtId="0" fontId="37" fillId="14" borderId="66" xfId="0" applyFont="1" applyFill="1" applyBorder="1" applyAlignment="1" applyProtection="1">
      <alignment horizontal="center" vertical="center"/>
      <protection locked="0"/>
    </xf>
    <xf numFmtId="0" fontId="38" fillId="14" borderId="32" xfId="0" applyFont="1" applyFill="1" applyBorder="1" applyAlignment="1" applyProtection="1">
      <alignment vertical="center" wrapText="1"/>
      <protection locked="0"/>
    </xf>
    <xf numFmtId="0" fontId="38" fillId="14" borderId="32" xfId="0" applyFont="1" applyFill="1" applyBorder="1" applyAlignment="1" applyProtection="1">
      <alignment horizontal="center" vertical="center" wrapText="1"/>
      <protection locked="0"/>
    </xf>
    <xf numFmtId="14" fontId="38" fillId="14" borderId="32" xfId="0" applyNumberFormat="1" applyFont="1" applyFill="1" applyBorder="1" applyAlignment="1" applyProtection="1">
      <alignment horizontal="center" vertical="center" wrapText="1"/>
      <protection locked="0"/>
    </xf>
    <xf numFmtId="169" fontId="38" fillId="14" borderId="32" xfId="0" applyNumberFormat="1" applyFont="1" applyFill="1" applyBorder="1" applyAlignment="1" applyProtection="1">
      <alignment horizontal="center" vertical="center" wrapText="1"/>
      <protection locked="0"/>
    </xf>
    <xf numFmtId="169" fontId="38" fillId="14" borderId="32" xfId="0" applyNumberFormat="1" applyFont="1" applyFill="1" applyBorder="1" applyAlignment="1" applyProtection="1">
      <alignment vertical="center" wrapText="1"/>
      <protection locked="0"/>
    </xf>
    <xf numFmtId="169" fontId="39" fillId="14" borderId="67" xfId="0" applyNumberFormat="1" applyFont="1" applyFill="1" applyBorder="1" applyAlignment="1" applyProtection="1">
      <alignment vertical="center" wrapText="1"/>
      <protection locked="0"/>
    </xf>
    <xf numFmtId="0" fontId="37" fillId="0" borderId="66" xfId="0" applyFont="1" applyBorder="1" applyAlignment="1" applyProtection="1">
      <alignment horizontal="center" vertical="center"/>
      <protection locked="0"/>
    </xf>
    <xf numFmtId="0" fontId="38" fillId="0" borderId="32" xfId="0" applyFont="1" applyBorder="1" applyAlignment="1" applyProtection="1">
      <alignment vertical="center" wrapText="1"/>
      <protection locked="0"/>
    </xf>
    <xf numFmtId="0" fontId="38" fillId="0" borderId="32" xfId="0" applyFont="1" applyBorder="1" applyAlignment="1" applyProtection="1">
      <alignment horizontal="center" vertical="center" wrapText="1"/>
      <protection locked="0"/>
    </xf>
    <xf numFmtId="169" fontId="38" fillId="0" borderId="32" xfId="0" applyNumberFormat="1" applyFont="1" applyBorder="1" applyAlignment="1" applyProtection="1">
      <alignment horizontal="center" vertical="center" wrapText="1"/>
      <protection locked="0"/>
    </xf>
    <xf numFmtId="169" fontId="38" fillId="0" borderId="32" xfId="0" applyNumberFormat="1" applyFont="1" applyBorder="1" applyAlignment="1" applyProtection="1">
      <alignment vertical="center" wrapText="1"/>
      <protection locked="0"/>
    </xf>
    <xf numFmtId="169" fontId="39" fillId="0" borderId="67" xfId="0" applyNumberFormat="1" applyFont="1" applyBorder="1" applyAlignment="1" applyProtection="1">
      <alignment vertical="center" wrapText="1"/>
      <protection locked="0"/>
    </xf>
    <xf numFmtId="0" fontId="37" fillId="0" borderId="68" xfId="0" applyFont="1" applyBorder="1" applyAlignment="1" applyProtection="1">
      <alignment horizontal="center" vertical="center"/>
      <protection locked="0"/>
    </xf>
    <xf numFmtId="0" fontId="38" fillId="0" borderId="61" xfId="0" applyFont="1" applyBorder="1" applyAlignment="1" applyProtection="1">
      <alignment horizontal="left" vertical="center" wrapText="1"/>
      <protection locked="0"/>
    </xf>
    <xf numFmtId="0" fontId="38" fillId="0" borderId="61" xfId="0" applyFont="1" applyBorder="1" applyAlignment="1" applyProtection="1">
      <alignment horizontal="center" vertical="center" wrapText="1"/>
      <protection locked="0"/>
    </xf>
    <xf numFmtId="169" fontId="38" fillId="0" borderId="61" xfId="0" applyNumberFormat="1" applyFont="1" applyBorder="1" applyAlignment="1" applyProtection="1">
      <alignment horizontal="center" vertical="center" wrapText="1"/>
      <protection locked="0"/>
    </xf>
    <xf numFmtId="169" fontId="38" fillId="0" borderId="61" xfId="0" applyNumberFormat="1" applyFont="1" applyBorder="1" applyAlignment="1" applyProtection="1">
      <alignment vertical="center" wrapText="1"/>
      <protection locked="0"/>
    </xf>
    <xf numFmtId="169" fontId="39" fillId="0" borderId="69" xfId="0" applyNumberFormat="1" applyFont="1" applyBorder="1" applyAlignment="1" applyProtection="1">
      <alignment vertical="center" wrapText="1"/>
      <protection locked="0"/>
    </xf>
    <xf numFmtId="0" fontId="38" fillId="14" borderId="32" xfId="0" applyFont="1" applyFill="1" applyBorder="1" applyAlignment="1" applyProtection="1">
      <alignment horizontal="left" vertical="center" wrapText="1"/>
      <protection locked="0"/>
    </xf>
    <xf numFmtId="49" fontId="0" fillId="0" borderId="0" xfId="0" applyNumberFormat="1"/>
    <xf numFmtId="169" fontId="0" fillId="0" borderId="0" xfId="0" applyNumberFormat="1"/>
    <xf numFmtId="169" fontId="40" fillId="0" borderId="0" xfId="0" applyNumberFormat="1" applyFont="1"/>
    <xf numFmtId="0" fontId="0" fillId="0" borderId="0" xfId="0" applyAlignment="1">
      <alignment horizontal="center" vertical="center"/>
    </xf>
    <xf numFmtId="0" fontId="37" fillId="0" borderId="0" xfId="0" applyFont="1" applyBorder="1" applyAlignment="1">
      <alignment horizontal="center" vertical="center" wrapText="1"/>
    </xf>
    <xf numFmtId="0" fontId="9" fillId="0" borderId="0" xfId="0" applyFont="1" applyFill="1" applyBorder="1" applyAlignment="1">
      <alignment wrapText="1"/>
    </xf>
    <xf numFmtId="0" fontId="38" fillId="0" borderId="0" xfId="0" applyFont="1" applyBorder="1" applyAlignment="1">
      <alignment horizontal="center" vertical="center" wrapText="1"/>
    </xf>
    <xf numFmtId="14" fontId="38" fillId="0" borderId="0" xfId="0" applyNumberFormat="1" applyFont="1" applyBorder="1" applyAlignment="1">
      <alignment horizontal="center" vertical="center" wrapText="1"/>
    </xf>
    <xf numFmtId="0" fontId="38" fillId="0" borderId="0" xfId="0" applyFont="1" applyFill="1" applyBorder="1" applyAlignment="1">
      <alignment horizontal="center" vertical="center" wrapText="1"/>
    </xf>
    <xf numFmtId="169" fontId="38" fillId="0" borderId="0" xfId="0" applyNumberFormat="1" applyFont="1" applyBorder="1" applyAlignment="1">
      <alignment vertical="center" wrapText="1"/>
    </xf>
    <xf numFmtId="169" fontId="40" fillId="0" borderId="0" xfId="0" applyNumberFormat="1" applyFont="1" applyAlignment="1">
      <alignment vertical="center"/>
    </xf>
    <xf numFmtId="0" fontId="38" fillId="0" borderId="3" xfId="0" applyFont="1" applyBorder="1" applyAlignment="1" applyProtection="1">
      <alignment horizontal="left" vertical="center" wrapText="1"/>
      <protection locked="0"/>
    </xf>
    <xf numFmtId="0" fontId="37" fillId="14" borderId="0" xfId="0" applyFont="1" applyFill="1" applyBorder="1" applyAlignment="1">
      <alignment horizontal="center" vertical="center" wrapText="1"/>
    </xf>
    <xf numFmtId="0" fontId="9" fillId="14" borderId="0" xfId="0" applyFont="1" applyFill="1" applyBorder="1" applyAlignment="1">
      <alignment horizontal="left" wrapText="1"/>
    </xf>
    <xf numFmtId="0" fontId="38" fillId="14" borderId="0" xfId="0" applyFont="1" applyFill="1" applyBorder="1" applyAlignment="1">
      <alignment horizontal="center" vertical="center" wrapText="1"/>
    </xf>
    <xf numFmtId="14" fontId="38" fillId="14" borderId="0" xfId="0" applyNumberFormat="1" applyFont="1" applyFill="1" applyBorder="1" applyAlignment="1">
      <alignment horizontal="center" vertical="center" wrapText="1"/>
    </xf>
    <xf numFmtId="169" fontId="38" fillId="14" borderId="0" xfId="0" applyNumberFormat="1" applyFont="1" applyFill="1" applyBorder="1" applyAlignment="1">
      <alignment vertical="center" wrapText="1"/>
    </xf>
    <xf numFmtId="0" fontId="38" fillId="0" borderId="0" xfId="0" applyFont="1" applyBorder="1" applyAlignment="1">
      <alignment horizontal="left" vertical="center" wrapText="1"/>
    </xf>
    <xf numFmtId="169" fontId="38" fillId="0" borderId="0" xfId="0" applyNumberFormat="1" applyFont="1" applyBorder="1" applyAlignment="1">
      <alignment horizontal="center" vertical="center" wrapText="1"/>
    </xf>
    <xf numFmtId="169" fontId="39" fillId="0" borderId="0" xfId="0" applyNumberFormat="1" applyFont="1" applyBorder="1" applyAlignment="1">
      <alignment vertical="center" wrapText="1"/>
    </xf>
    <xf numFmtId="0" fontId="3" fillId="3" borderId="72" xfId="0" applyFont="1" applyFill="1" applyBorder="1" applyAlignment="1">
      <alignment horizontal="center" vertical="center" wrapText="1"/>
    </xf>
    <xf numFmtId="0" fontId="3" fillId="3" borderId="74" xfId="0" applyFont="1" applyFill="1" applyBorder="1" applyAlignment="1">
      <alignment horizontal="center" vertical="center" wrapText="1"/>
    </xf>
    <xf numFmtId="4" fontId="4" fillId="0" borderId="14" xfId="0" applyNumberFormat="1" applyFont="1" applyBorder="1" applyAlignment="1">
      <alignment horizontal="center" vertical="center" wrapText="1"/>
    </xf>
    <xf numFmtId="4" fontId="6" fillId="3" borderId="15" xfId="0" applyNumberFormat="1" applyFont="1" applyFill="1" applyBorder="1" applyAlignment="1">
      <alignment horizontal="center" vertical="center" wrapText="1"/>
    </xf>
    <xf numFmtId="4" fontId="33" fillId="3" borderId="15" xfId="0" applyNumberFormat="1" applyFont="1" applyFill="1" applyBorder="1" applyAlignment="1">
      <alignment horizontal="center" vertical="center" wrapText="1"/>
    </xf>
    <xf numFmtId="169" fontId="40" fillId="13" borderId="32" xfId="0" applyNumberFormat="1" applyFont="1" applyFill="1" applyBorder="1" applyAlignment="1">
      <alignment horizontal="center" vertical="center" wrapText="1"/>
    </xf>
    <xf numFmtId="0" fontId="9" fillId="0" borderId="8" xfId="0" applyFont="1" applyFill="1" applyBorder="1" applyAlignment="1" applyProtection="1">
      <alignment horizontal="left" vertical="top" wrapText="1"/>
      <protection locked="0"/>
    </xf>
    <xf numFmtId="14" fontId="38" fillId="0" borderId="8" xfId="0" applyNumberFormat="1" applyFont="1" applyFill="1" applyBorder="1" applyAlignment="1" applyProtection="1">
      <alignment horizontal="center" vertical="center" wrapText="1"/>
      <protection locked="0"/>
    </xf>
    <xf numFmtId="0" fontId="38" fillId="0" borderId="8" xfId="0" applyFont="1" applyFill="1" applyBorder="1" applyAlignment="1" applyProtection="1">
      <alignment horizontal="center" vertical="center" wrapText="1"/>
      <protection locked="0"/>
    </xf>
    <xf numFmtId="169" fontId="38" fillId="0" borderId="8" xfId="0" applyNumberFormat="1" applyFont="1" applyFill="1" applyBorder="1" applyAlignment="1" applyProtection="1">
      <alignment vertical="center" wrapText="1"/>
      <protection locked="0"/>
    </xf>
    <xf numFmtId="14" fontId="38" fillId="0" borderId="32" xfId="0" applyNumberFormat="1" applyFont="1" applyBorder="1" applyAlignment="1" applyProtection="1">
      <alignment horizontal="center" vertical="center" wrapText="1"/>
      <protection locked="0"/>
    </xf>
    <xf numFmtId="0" fontId="37" fillId="0" borderId="75" xfId="0" applyFont="1" applyBorder="1" applyAlignment="1" applyProtection="1">
      <alignment horizontal="center" vertical="center"/>
      <protection locked="0"/>
    </xf>
    <xf numFmtId="0" fontId="38" fillId="0" borderId="8" xfId="0" applyFont="1" applyBorder="1" applyAlignment="1" applyProtection="1">
      <alignment horizontal="center" vertical="center" wrapText="1"/>
      <protection locked="0"/>
    </xf>
    <xf numFmtId="169" fontId="39" fillId="14" borderId="72" xfId="0" applyNumberFormat="1" applyFont="1" applyFill="1" applyBorder="1" applyAlignment="1" applyProtection="1">
      <alignment vertical="center" wrapText="1"/>
      <protection locked="0"/>
    </xf>
    <xf numFmtId="0" fontId="38" fillId="12" borderId="32" xfId="0" applyFont="1" applyFill="1" applyBorder="1" applyAlignment="1" applyProtection="1">
      <alignment horizontal="center" vertical="center" wrapText="1"/>
      <protection locked="0"/>
    </xf>
    <xf numFmtId="14" fontId="38" fillId="12" borderId="32" xfId="0" applyNumberFormat="1" applyFont="1" applyFill="1" applyBorder="1" applyAlignment="1" applyProtection="1">
      <alignment horizontal="center" vertical="center" wrapText="1"/>
      <protection locked="0"/>
    </xf>
    <xf numFmtId="169" fontId="38" fillId="12" borderId="32" xfId="0" applyNumberFormat="1" applyFont="1" applyFill="1" applyBorder="1" applyAlignment="1" applyProtection="1">
      <alignment horizontal="center" vertical="center" wrapText="1"/>
      <protection locked="0"/>
    </xf>
    <xf numFmtId="169" fontId="38" fillId="12" borderId="32" xfId="0" applyNumberFormat="1" applyFont="1" applyFill="1" applyBorder="1" applyAlignment="1" applyProtection="1">
      <alignment vertical="center" wrapText="1"/>
      <protection locked="0"/>
    </xf>
    <xf numFmtId="0" fontId="3" fillId="0" borderId="0" xfId="0"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wrapText="1"/>
    </xf>
    <xf numFmtId="0" fontId="0" fillId="0" borderId="0" xfId="0" applyFill="1"/>
    <xf numFmtId="0" fontId="3" fillId="7" borderId="74" xfId="0" applyFont="1" applyFill="1" applyBorder="1" applyAlignment="1">
      <alignment horizontal="center" vertical="center" wrapText="1"/>
    </xf>
    <xf numFmtId="0" fontId="3" fillId="7" borderId="72"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Border="1" applyAlignment="1" applyProtection="1">
      <alignment horizontal="center" vertical="center" wrapText="1"/>
      <protection locked="0"/>
    </xf>
    <xf numFmtId="4" fontId="4" fillId="0" borderId="0" xfId="0" applyNumberFormat="1" applyFont="1" applyBorder="1" applyAlignment="1">
      <alignment horizontal="center" vertical="center" wrapText="1"/>
    </xf>
    <xf numFmtId="0" fontId="4" fillId="3" borderId="9" xfId="0" applyFont="1" applyFill="1" applyBorder="1" applyAlignment="1">
      <alignment horizontal="center" vertical="center" wrapText="1"/>
    </xf>
    <xf numFmtId="0" fontId="36" fillId="3" borderId="80" xfId="0" applyFont="1" applyFill="1" applyBorder="1" applyAlignment="1">
      <alignment horizontal="center" vertical="center" wrapText="1"/>
    </xf>
    <xf numFmtId="0" fontId="36" fillId="3" borderId="81" xfId="0" applyFont="1" applyFill="1" applyBorder="1" applyAlignment="1">
      <alignment horizontal="center" vertical="center" wrapText="1"/>
    </xf>
    <xf numFmtId="169" fontId="36" fillId="3" borderId="82" xfId="0" applyNumberFormat="1" applyFont="1" applyFill="1" applyBorder="1" applyAlignment="1">
      <alignment horizontal="center" vertical="center" wrapText="1"/>
    </xf>
    <xf numFmtId="169" fontId="36" fillId="3" borderId="71" xfId="0" applyNumberFormat="1" applyFont="1" applyFill="1" applyBorder="1" applyAlignment="1">
      <alignment horizontal="center" vertical="center" wrapText="1"/>
    </xf>
    <xf numFmtId="0" fontId="37" fillId="14" borderId="32" xfId="0" applyFont="1" applyFill="1" applyBorder="1" applyAlignment="1" applyProtection="1">
      <alignment horizontal="center" vertical="center" wrapText="1"/>
      <protection locked="0"/>
    </xf>
    <xf numFmtId="169" fontId="39" fillId="14" borderId="32" xfId="0" applyNumberFormat="1" applyFont="1" applyFill="1" applyBorder="1" applyAlignment="1" applyProtection="1">
      <alignment vertical="center" wrapText="1"/>
      <protection locked="0"/>
    </xf>
    <xf numFmtId="0" fontId="37" fillId="12" borderId="32" xfId="0" applyFont="1" applyFill="1" applyBorder="1" applyAlignment="1" applyProtection="1">
      <alignment horizontal="center" vertical="center" wrapText="1"/>
      <protection locked="0"/>
    </xf>
    <xf numFmtId="0" fontId="38" fillId="12" borderId="32" xfId="0" applyFont="1" applyFill="1" applyBorder="1" applyAlignment="1" applyProtection="1">
      <alignment horizontal="left" vertical="center" wrapText="1"/>
      <protection locked="0"/>
    </xf>
    <xf numFmtId="169" fontId="39" fillId="12" borderId="32" xfId="0" applyNumberFormat="1" applyFont="1" applyFill="1" applyBorder="1" applyAlignment="1" applyProtection="1">
      <alignment vertical="center" wrapText="1"/>
      <protection locked="0"/>
    </xf>
    <xf numFmtId="0" fontId="37" fillId="0" borderId="32" xfId="0" applyFont="1" applyFill="1" applyBorder="1" applyAlignment="1" applyProtection="1">
      <alignment horizontal="center" vertical="center" wrapText="1"/>
      <protection locked="0"/>
    </xf>
    <xf numFmtId="0" fontId="38" fillId="0" borderId="32" xfId="0" applyFont="1" applyFill="1" applyBorder="1" applyAlignment="1" applyProtection="1">
      <alignment horizontal="left" vertical="center" wrapText="1"/>
      <protection locked="0"/>
    </xf>
    <xf numFmtId="0" fontId="38" fillId="0" borderId="32" xfId="0" applyFont="1" applyFill="1" applyBorder="1" applyAlignment="1" applyProtection="1">
      <alignment horizontal="center" vertical="center" wrapText="1"/>
      <protection locked="0"/>
    </xf>
    <xf numFmtId="14" fontId="38" fillId="0" borderId="32" xfId="0" applyNumberFormat="1" applyFont="1" applyFill="1" applyBorder="1" applyAlignment="1" applyProtection="1">
      <alignment horizontal="center" vertical="center" wrapText="1"/>
      <protection locked="0"/>
    </xf>
    <xf numFmtId="169" fontId="38" fillId="0" borderId="32" xfId="0" applyNumberFormat="1" applyFont="1" applyFill="1" applyBorder="1" applyAlignment="1" applyProtection="1">
      <alignment horizontal="center" vertical="center" wrapText="1"/>
      <protection locked="0"/>
    </xf>
    <xf numFmtId="169" fontId="38" fillId="0" borderId="32" xfId="0" applyNumberFormat="1" applyFont="1" applyFill="1" applyBorder="1" applyAlignment="1" applyProtection="1">
      <alignment vertical="center" wrapText="1"/>
      <protection locked="0"/>
    </xf>
    <xf numFmtId="169" fontId="39" fillId="0" borderId="32" xfId="0" applyNumberFormat="1" applyFont="1" applyFill="1" applyBorder="1" applyAlignment="1" applyProtection="1">
      <alignment vertical="center" wrapText="1"/>
      <protection locked="0"/>
    </xf>
    <xf numFmtId="0" fontId="37" fillId="0" borderId="77" xfId="0" applyFont="1" applyFill="1" applyBorder="1" applyAlignment="1" applyProtection="1">
      <alignment horizontal="center" vertical="center"/>
      <protection locked="0"/>
    </xf>
    <xf numFmtId="0" fontId="38" fillId="0" borderId="58" xfId="0" applyFont="1" applyFill="1" applyBorder="1" applyAlignment="1" applyProtection="1">
      <alignment horizontal="left" vertical="center" wrapText="1"/>
      <protection locked="0"/>
    </xf>
    <xf numFmtId="0" fontId="38" fillId="0" borderId="58" xfId="0" applyFont="1" applyFill="1" applyBorder="1" applyAlignment="1" applyProtection="1">
      <alignment horizontal="center" vertical="center" wrapText="1"/>
      <protection locked="0"/>
    </xf>
    <xf numFmtId="14" fontId="38" fillId="0" borderId="58" xfId="0" applyNumberFormat="1" applyFont="1" applyFill="1" applyBorder="1" applyAlignment="1" applyProtection="1">
      <alignment horizontal="center" vertical="center" wrapText="1"/>
      <protection locked="0"/>
    </xf>
    <xf numFmtId="0" fontId="38" fillId="0" borderId="78" xfId="0" applyFont="1" applyFill="1" applyBorder="1" applyAlignment="1" applyProtection="1">
      <alignment horizontal="center" vertical="center" wrapText="1"/>
      <protection locked="0"/>
    </xf>
    <xf numFmtId="169" fontId="38" fillId="0" borderId="58" xfId="0" applyNumberFormat="1" applyFont="1" applyFill="1" applyBorder="1" applyAlignment="1" applyProtection="1">
      <alignment horizontal="center" vertical="center" wrapText="1"/>
      <protection locked="0"/>
    </xf>
    <xf numFmtId="169" fontId="38" fillId="0" borderId="58" xfId="0" applyNumberFormat="1" applyFont="1" applyFill="1" applyBorder="1" applyAlignment="1" applyProtection="1">
      <alignment vertical="center" wrapText="1"/>
      <protection locked="0"/>
    </xf>
    <xf numFmtId="169" fontId="39" fillId="0" borderId="79" xfId="0" applyNumberFormat="1" applyFont="1" applyFill="1" applyBorder="1" applyAlignment="1" applyProtection="1">
      <alignment vertical="center" wrapText="1"/>
      <protection locked="0"/>
    </xf>
    <xf numFmtId="0" fontId="37" fillId="12" borderId="6" xfId="0" applyFont="1" applyFill="1" applyBorder="1" applyAlignment="1" applyProtection="1">
      <alignment horizontal="center" vertical="center"/>
      <protection locked="0"/>
    </xf>
    <xf numFmtId="0" fontId="38" fillId="12" borderId="7" xfId="0" applyFont="1" applyFill="1" applyBorder="1" applyAlignment="1" applyProtection="1">
      <alignment horizontal="left" vertical="center" wrapText="1"/>
      <protection locked="0"/>
    </xf>
    <xf numFmtId="0" fontId="38" fillId="12" borderId="7" xfId="0" applyFont="1" applyFill="1" applyBorder="1" applyAlignment="1" applyProtection="1">
      <alignment horizontal="center" vertical="center" wrapText="1"/>
      <protection locked="0"/>
    </xf>
    <xf numFmtId="14" fontId="38" fillId="12" borderId="7" xfId="0" applyNumberFormat="1" applyFont="1" applyFill="1" applyBorder="1" applyAlignment="1" applyProtection="1">
      <alignment horizontal="center" vertical="center" wrapText="1"/>
      <protection locked="0"/>
    </xf>
    <xf numFmtId="0" fontId="38" fillId="12" borderId="9" xfId="0" applyFont="1" applyFill="1" applyBorder="1" applyAlignment="1" applyProtection="1">
      <alignment horizontal="center" vertical="center" wrapText="1"/>
      <protection locked="0"/>
    </xf>
    <xf numFmtId="169" fontId="38" fillId="12" borderId="7" xfId="0" applyNumberFormat="1" applyFont="1" applyFill="1" applyBorder="1" applyAlignment="1" applyProtection="1">
      <alignment horizontal="center" vertical="center" wrapText="1"/>
      <protection locked="0"/>
    </xf>
    <xf numFmtId="169" fontId="38" fillId="12" borderId="7" xfId="0" applyNumberFormat="1" applyFont="1" applyFill="1" applyBorder="1" applyAlignment="1" applyProtection="1">
      <alignment vertical="center" wrapText="1"/>
      <protection locked="0"/>
    </xf>
    <xf numFmtId="169" fontId="39" fillId="12" borderId="76" xfId="0" applyNumberFormat="1" applyFont="1" applyFill="1" applyBorder="1" applyAlignment="1" applyProtection="1">
      <alignment vertical="center" wrapText="1"/>
      <protection locked="0"/>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2" borderId="1" xfId="0" applyFill="1" applyBorder="1" applyAlignment="1">
      <alignment horizontal="center"/>
    </xf>
    <xf numFmtId="0" fontId="3" fillId="3" borderId="2"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4" fillId="0" borderId="5"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4" fillId="0" borderId="9" xfId="0" applyFont="1" applyBorder="1" applyAlignment="1" applyProtection="1">
      <alignment horizontal="center" vertical="center" wrapText="1"/>
      <protection locked="0"/>
    </xf>
    <xf numFmtId="0" fontId="2" fillId="2" borderId="11" xfId="0" applyFont="1" applyFill="1" applyBorder="1" applyAlignment="1">
      <alignment horizontal="center"/>
    </xf>
    <xf numFmtId="0" fontId="2" fillId="2" borderId="16" xfId="0" applyFont="1" applyFill="1" applyBorder="1" applyAlignment="1">
      <alignment horizontal="center"/>
    </xf>
    <xf numFmtId="0" fontId="2" fillId="2" borderId="62" xfId="0" applyFont="1" applyFill="1" applyBorder="1" applyAlignment="1">
      <alignment horizontal="center"/>
    </xf>
    <xf numFmtId="0" fontId="3" fillId="3" borderId="73"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3" fillId="3" borderId="71" xfId="0" applyFont="1" applyFill="1" applyBorder="1" applyAlignment="1">
      <alignment horizontal="center" vertical="center" wrapText="1"/>
    </xf>
    <xf numFmtId="0" fontId="2" fillId="2" borderId="1" xfId="0" applyFont="1" applyFill="1" applyBorder="1" applyAlignment="1">
      <alignment horizontal="center"/>
    </xf>
    <xf numFmtId="0" fontId="3" fillId="7" borderId="73" xfId="0" applyFont="1" applyFill="1" applyBorder="1" applyAlignment="1">
      <alignment horizontal="center" vertical="center" wrapText="1"/>
    </xf>
    <xf numFmtId="0" fontId="3" fillId="7" borderId="70" xfId="0" applyFont="1" applyFill="1" applyBorder="1" applyAlignment="1">
      <alignment horizontal="center" vertical="center" wrapText="1"/>
    </xf>
    <xf numFmtId="0" fontId="3" fillId="7" borderId="71" xfId="0" applyFont="1" applyFill="1" applyBorder="1" applyAlignment="1">
      <alignment horizontal="center" vertical="center" wrapText="1"/>
    </xf>
    <xf numFmtId="0" fontId="2" fillId="15" borderId="11" xfId="0" applyFont="1" applyFill="1" applyBorder="1" applyAlignment="1">
      <alignment horizontal="center"/>
    </xf>
    <xf numFmtId="0" fontId="2" fillId="15" borderId="16" xfId="0" applyFont="1" applyFill="1" applyBorder="1" applyAlignment="1">
      <alignment horizontal="center"/>
    </xf>
    <xf numFmtId="0" fontId="2" fillId="15" borderId="62" xfId="0" applyFont="1" applyFill="1" applyBorder="1" applyAlignment="1">
      <alignment horizontal="center"/>
    </xf>
    <xf numFmtId="0" fontId="3" fillId="7" borderId="2"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12" fillId="6" borderId="20" xfId="0" applyFont="1" applyFill="1" applyBorder="1" applyAlignment="1">
      <alignment horizontal="left" vertical="center" wrapText="1"/>
    </xf>
    <xf numFmtId="0" fontId="12" fillId="6" borderId="21" xfId="0" applyFont="1" applyFill="1" applyBorder="1" applyAlignment="1">
      <alignment horizontal="left" vertical="center" wrapText="1"/>
    </xf>
    <xf numFmtId="0" fontId="12" fillId="6" borderId="22" xfId="0" applyFont="1" applyFill="1" applyBorder="1" applyAlignment="1">
      <alignment horizontal="left" vertical="center" wrapText="1"/>
    </xf>
    <xf numFmtId="0" fontId="9" fillId="0" borderId="23" xfId="0" applyFont="1" applyBorder="1" applyAlignment="1">
      <alignment horizontal="left" vertical="center" wrapText="1"/>
    </xf>
    <xf numFmtId="14" fontId="9" fillId="5" borderId="23" xfId="0" applyNumberFormat="1" applyFont="1" applyFill="1" applyBorder="1" applyAlignment="1" applyProtection="1">
      <alignment horizontal="center" vertical="center" wrapText="1"/>
      <protection locked="0"/>
    </xf>
    <xf numFmtId="0" fontId="9" fillId="0" borderId="24" xfId="0" applyFont="1" applyBorder="1" applyAlignment="1">
      <alignment horizontal="left" vertical="center" wrapText="1"/>
    </xf>
    <xf numFmtId="0" fontId="9" fillId="0" borderId="24" xfId="0" applyFont="1" applyBorder="1" applyAlignment="1" applyProtection="1">
      <alignment horizontal="center" vertical="center" wrapText="1"/>
      <protection locked="0"/>
    </xf>
    <xf numFmtId="3" fontId="8" fillId="7" borderId="24" xfId="0" quotePrefix="1" applyNumberFormat="1"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9" fillId="5" borderId="17" xfId="0" applyFont="1" applyFill="1" applyBorder="1" applyAlignment="1" applyProtection="1">
      <alignment horizontal="left" vertical="center"/>
      <protection locked="0"/>
    </xf>
    <xf numFmtId="0" fontId="9" fillId="5" borderId="18" xfId="0" applyFont="1" applyFill="1" applyBorder="1" applyAlignment="1" applyProtection="1">
      <alignment horizontal="left" vertical="center"/>
      <protection locked="0"/>
    </xf>
    <xf numFmtId="0" fontId="9" fillId="5" borderId="19" xfId="0" applyFont="1" applyFill="1" applyBorder="1" applyAlignment="1" applyProtection="1">
      <alignment horizontal="left" vertical="center"/>
      <protection locked="0"/>
    </xf>
    <xf numFmtId="0" fontId="9" fillId="0" borderId="0" xfId="0" applyFont="1" applyBorder="1" applyAlignment="1">
      <alignment horizontal="left"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4" xfId="0" applyFont="1" applyBorder="1" applyAlignment="1">
      <alignment horizontal="center" vertical="center" wrapText="1"/>
    </xf>
    <xf numFmtId="3" fontId="9" fillId="7" borderId="27" xfId="0" applyNumberFormat="1" applyFont="1" applyFill="1" applyBorder="1" applyAlignment="1" applyProtection="1">
      <alignment horizontal="center" vertical="center" wrapText="1"/>
      <protection locked="0"/>
    </xf>
    <xf numFmtId="3" fontId="9" fillId="7" borderId="29" xfId="0" applyNumberFormat="1" applyFont="1" applyFill="1" applyBorder="1" applyAlignment="1" applyProtection="1">
      <alignment horizontal="center" vertical="center" wrapText="1"/>
      <protection locked="0"/>
    </xf>
    <xf numFmtId="3" fontId="9" fillId="7" borderId="28" xfId="0" applyNumberFormat="1" applyFont="1" applyFill="1" applyBorder="1" applyAlignment="1" applyProtection="1">
      <alignment horizontal="center" vertical="center" wrapText="1"/>
      <protection locked="0"/>
    </xf>
    <xf numFmtId="0" fontId="8" fillId="0" borderId="23" xfId="0" applyFont="1" applyFill="1" applyBorder="1" applyAlignment="1">
      <alignment horizontal="left" vertical="center" wrapText="1"/>
    </xf>
    <xf numFmtId="0" fontId="12" fillId="6" borderId="2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3" xfId="0" applyFont="1" applyBorder="1" applyAlignment="1">
      <alignment horizontal="center" vertical="center" wrapText="1"/>
    </xf>
    <xf numFmtId="164" fontId="9" fillId="7" borderId="27" xfId="0" applyNumberFormat="1" applyFont="1" applyFill="1" applyBorder="1" applyAlignment="1">
      <alignment horizontal="center" vertical="center" wrapText="1"/>
    </xf>
    <xf numFmtId="164" fontId="9" fillId="7" borderId="29" xfId="0" applyNumberFormat="1" applyFont="1" applyFill="1" applyBorder="1" applyAlignment="1">
      <alignment horizontal="center" vertical="center" wrapText="1"/>
    </xf>
    <xf numFmtId="0" fontId="8" fillId="0" borderId="0" xfId="0" applyFont="1" applyBorder="1" applyAlignment="1">
      <alignment horizontal="left" wrapText="1"/>
    </xf>
    <xf numFmtId="0" fontId="12" fillId="6" borderId="30" xfId="0" applyFont="1" applyFill="1" applyBorder="1" applyAlignment="1">
      <alignment horizontal="center" vertical="center" wrapText="1"/>
    </xf>
    <xf numFmtId="0" fontId="11" fillId="0" borderId="23" xfId="0" applyFont="1" applyFill="1" applyBorder="1" applyAlignment="1">
      <alignment horizontal="left" vertical="center" wrapText="1"/>
    </xf>
    <xf numFmtId="0" fontId="11" fillId="0" borderId="31" xfId="0" applyFont="1" applyFill="1" applyBorder="1" applyAlignment="1">
      <alignment horizontal="left" vertical="center" wrapText="1"/>
    </xf>
    <xf numFmtId="0" fontId="11" fillId="8" borderId="27" xfId="0" applyFont="1" applyFill="1" applyBorder="1" applyAlignment="1">
      <alignment horizontal="left" vertical="center" wrapText="1"/>
    </xf>
    <xf numFmtId="0" fontId="11" fillId="8" borderId="29" xfId="0" applyFont="1" applyFill="1" applyBorder="1" applyAlignment="1">
      <alignment horizontal="left" vertical="center" wrapText="1"/>
    </xf>
    <xf numFmtId="4" fontId="12" fillId="7" borderId="24" xfId="0" applyNumberFormat="1" applyFont="1" applyFill="1" applyBorder="1" applyAlignment="1">
      <alignment horizontal="center" vertical="center" wrapText="1"/>
    </xf>
    <xf numFmtId="0" fontId="12" fillId="7" borderId="24" xfId="0" applyFont="1" applyFill="1" applyBorder="1" applyAlignment="1">
      <alignment horizontal="center" vertical="center" wrapText="1"/>
    </xf>
    <xf numFmtId="0" fontId="9" fillId="5" borderId="24" xfId="0" applyFont="1" applyFill="1" applyBorder="1" applyAlignment="1" applyProtection="1">
      <alignment horizontal="center" vertical="center" wrapText="1"/>
      <protection locked="0"/>
    </xf>
    <xf numFmtId="43" fontId="12" fillId="6" borderId="30" xfId="0" applyNumberFormat="1" applyFont="1" applyFill="1" applyBorder="1" applyAlignment="1">
      <alignment horizontal="left" vertical="center" wrapText="1"/>
    </xf>
    <xf numFmtId="0" fontId="9" fillId="0" borderId="0" xfId="0" applyFont="1" applyBorder="1" applyAlignment="1">
      <alignment horizontal="center" wrapText="1"/>
    </xf>
    <xf numFmtId="0" fontId="11" fillId="5" borderId="24"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11" fillId="0" borderId="34" xfId="0" applyFont="1" applyFill="1" applyBorder="1" applyAlignment="1">
      <alignment horizontal="left" vertical="center" wrapText="1"/>
    </xf>
    <xf numFmtId="43" fontId="12" fillId="6" borderId="30" xfId="0" applyNumberFormat="1" applyFont="1" applyFill="1" applyBorder="1" applyAlignment="1">
      <alignment horizontal="center" vertical="center" wrapText="1"/>
    </xf>
    <xf numFmtId="0" fontId="11" fillId="0" borderId="25" xfId="0" applyFont="1" applyFill="1" applyBorder="1" applyAlignment="1">
      <alignment horizontal="left" vertical="center" wrapText="1"/>
    </xf>
    <xf numFmtId="0" fontId="11" fillId="0" borderId="35"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8" borderId="28" xfId="0" applyFont="1" applyFill="1" applyBorder="1" applyAlignment="1">
      <alignment horizontal="left" vertical="center" wrapText="1"/>
    </xf>
    <xf numFmtId="0" fontId="11" fillId="8" borderId="36"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38" xfId="0" applyFont="1" applyFill="1" applyBorder="1" applyAlignment="1">
      <alignment horizontal="left" vertical="center" wrapText="1"/>
    </xf>
    <xf numFmtId="0" fontId="11" fillId="4" borderId="24" xfId="0" applyFont="1" applyFill="1" applyBorder="1" applyAlignment="1">
      <alignment horizontal="left" vertical="center" wrapText="1"/>
    </xf>
    <xf numFmtId="0" fontId="11" fillId="4" borderId="27" xfId="0" applyFont="1" applyFill="1" applyBorder="1" applyAlignment="1">
      <alignment horizontal="left" vertical="center" wrapText="1"/>
    </xf>
    <xf numFmtId="0" fontId="11" fillId="4" borderId="29" xfId="0" applyFont="1" applyFill="1" applyBorder="1" applyAlignment="1">
      <alignment horizontal="left" vertical="center" wrapText="1"/>
    </xf>
    <xf numFmtId="0" fontId="11" fillId="8" borderId="34" xfId="0" applyFont="1" applyFill="1" applyBorder="1" applyAlignment="1">
      <alignment horizontal="left" vertical="center" wrapText="1"/>
    </xf>
    <xf numFmtId="0" fontId="12" fillId="6" borderId="30" xfId="0" applyFont="1" applyFill="1" applyBorder="1" applyAlignment="1">
      <alignment horizontal="left" vertical="center" wrapText="1"/>
    </xf>
    <xf numFmtId="0" fontId="11" fillId="0" borderId="24" xfId="0" applyFont="1" applyFill="1" applyBorder="1" applyAlignment="1">
      <alignment horizontal="justify" vertical="center" wrapText="1"/>
    </xf>
    <xf numFmtId="0" fontId="11" fillId="0" borderId="34" xfId="0" applyFont="1" applyFill="1" applyBorder="1" applyAlignment="1">
      <alignment horizontal="justify" vertical="center" wrapText="1"/>
    </xf>
    <xf numFmtId="0" fontId="9" fillId="0" borderId="23" xfId="0" applyNumberFormat="1" applyFont="1" applyFill="1" applyBorder="1" applyAlignment="1">
      <alignment horizontal="left" vertical="center" wrapText="1"/>
    </xf>
    <xf numFmtId="0" fontId="12" fillId="9" borderId="30" xfId="0" applyFont="1" applyFill="1" applyBorder="1" applyAlignment="1">
      <alignment horizontal="center" vertical="center" wrapText="1"/>
    </xf>
    <xf numFmtId="0" fontId="9" fillId="8" borderId="24" xfId="0" applyNumberFormat="1" applyFont="1" applyFill="1" applyBorder="1" applyAlignment="1">
      <alignment horizontal="left" vertical="center" wrapText="1"/>
    </xf>
    <xf numFmtId="0" fontId="12" fillId="8" borderId="24" xfId="0" applyFont="1" applyFill="1" applyBorder="1" applyAlignment="1">
      <alignment horizontal="center" vertical="center" wrapText="1"/>
    </xf>
    <xf numFmtId="0" fontId="9" fillId="8" borderId="34" xfId="0" applyNumberFormat="1" applyFont="1" applyFill="1" applyBorder="1" applyAlignment="1">
      <alignment horizontal="left" vertical="center" wrapText="1"/>
    </xf>
    <xf numFmtId="0" fontId="12" fillId="9" borderId="27" xfId="0" applyFont="1" applyFill="1" applyBorder="1" applyAlignment="1">
      <alignment horizontal="center" vertical="center" wrapText="1"/>
    </xf>
    <xf numFmtId="0" fontId="12" fillId="9" borderId="29" xfId="0" applyFont="1" applyFill="1" applyBorder="1" applyAlignment="1">
      <alignment horizontal="center" vertical="center" wrapText="1"/>
    </xf>
    <xf numFmtId="0" fontId="12" fillId="9" borderId="28" xfId="0" applyFont="1" applyFill="1" applyBorder="1" applyAlignment="1">
      <alignment horizontal="center" vertical="center" wrapText="1"/>
    </xf>
    <xf numFmtId="10" fontId="12" fillId="9" borderId="27" xfId="0" applyNumberFormat="1" applyFont="1" applyFill="1" applyBorder="1" applyAlignment="1">
      <alignment horizontal="center" vertical="center" wrapText="1"/>
    </xf>
    <xf numFmtId="0" fontId="9" fillId="9" borderId="39" xfId="0" applyNumberFormat="1" applyFont="1" applyFill="1" applyBorder="1" applyAlignment="1">
      <alignment horizontal="justify" vertical="center" wrapText="1"/>
    </xf>
    <xf numFmtId="0" fontId="9" fillId="9" borderId="40" xfId="0" applyNumberFormat="1" applyFont="1" applyFill="1" applyBorder="1" applyAlignment="1">
      <alignment horizontal="justify" vertical="center" wrapText="1"/>
    </xf>
    <xf numFmtId="0" fontId="9" fillId="9" borderId="41" xfId="0" applyNumberFormat="1" applyFont="1" applyFill="1" applyBorder="1" applyAlignment="1">
      <alignment horizontal="justify" vertical="center" wrapText="1"/>
    </xf>
    <xf numFmtId="10" fontId="14" fillId="9" borderId="27" xfId="2" applyNumberFormat="1" applyFont="1" applyFill="1" applyBorder="1" applyAlignment="1" applyProtection="1">
      <alignment horizontal="center" vertical="center" wrapText="1"/>
      <protection locked="0"/>
    </xf>
    <xf numFmtId="10" fontId="14" fillId="9" borderId="28" xfId="2" applyNumberFormat="1" applyFont="1" applyFill="1" applyBorder="1" applyAlignment="1" applyProtection="1">
      <alignment horizontal="center" vertical="center" wrapText="1"/>
      <protection locked="0"/>
    </xf>
    <xf numFmtId="0" fontId="12" fillId="9" borderId="33" xfId="0" applyFont="1" applyFill="1" applyBorder="1" applyAlignment="1">
      <alignment horizontal="center" vertical="center" wrapText="1"/>
    </xf>
    <xf numFmtId="0" fontId="12" fillId="9" borderId="42" xfId="0" applyFont="1" applyFill="1" applyBorder="1" applyAlignment="1">
      <alignment horizontal="center" vertical="center" wrapText="1"/>
    </xf>
    <xf numFmtId="0" fontId="12" fillId="9" borderId="43" xfId="0" applyFont="1" applyFill="1" applyBorder="1" applyAlignment="1">
      <alignment horizontal="center" vertical="center" wrapText="1"/>
    </xf>
    <xf numFmtId="10" fontId="17" fillId="9" borderId="33" xfId="0" applyNumberFormat="1" applyFont="1" applyFill="1" applyBorder="1" applyAlignment="1">
      <alignment horizontal="center" vertical="center" wrapText="1"/>
    </xf>
    <xf numFmtId="0" fontId="17" fillId="9" borderId="43" xfId="0" applyFont="1" applyFill="1" applyBorder="1" applyAlignment="1">
      <alignment horizontal="center" vertical="center" wrapText="1"/>
    </xf>
    <xf numFmtId="43" fontId="12" fillId="9" borderId="30" xfId="0" applyNumberFormat="1" applyFont="1" applyFill="1" applyBorder="1" applyAlignment="1">
      <alignment horizontal="left" vertical="center" wrapText="1"/>
    </xf>
    <xf numFmtId="0" fontId="9" fillId="9" borderId="27" xfId="0" applyNumberFormat="1" applyFont="1" applyFill="1" applyBorder="1" applyAlignment="1">
      <alignment horizontal="left" vertical="center" wrapText="1"/>
    </xf>
    <xf numFmtId="0" fontId="9" fillId="9" borderId="29" xfId="0" applyNumberFormat="1" applyFont="1" applyFill="1" applyBorder="1" applyAlignment="1">
      <alignment horizontal="left" vertical="center" wrapText="1"/>
    </xf>
    <xf numFmtId="0" fontId="9" fillId="9" borderId="28" xfId="0" applyNumberFormat="1" applyFont="1" applyFill="1" applyBorder="1" applyAlignment="1">
      <alignment horizontal="left" vertical="center" wrapText="1"/>
    </xf>
    <xf numFmtId="10" fontId="9" fillId="9" borderId="27" xfId="2" applyNumberFormat="1" applyFont="1" applyFill="1" applyBorder="1" applyAlignment="1">
      <alignment horizontal="center" vertical="center" wrapText="1"/>
    </xf>
    <xf numFmtId="10" fontId="9" fillId="9" borderId="28" xfId="2" applyNumberFormat="1" applyFont="1" applyFill="1" applyBorder="1" applyAlignment="1">
      <alignment horizontal="center" vertical="center" wrapText="1"/>
    </xf>
    <xf numFmtId="0" fontId="9" fillId="9" borderId="27" xfId="0" applyNumberFormat="1" applyFont="1" applyFill="1" applyBorder="1" applyAlignment="1">
      <alignment horizontal="justify" vertical="center" wrapText="1"/>
    </xf>
    <xf numFmtId="0" fontId="9" fillId="9" borderId="29" xfId="0" applyNumberFormat="1" applyFont="1" applyFill="1" applyBorder="1" applyAlignment="1">
      <alignment horizontal="justify" vertical="center" wrapText="1"/>
    </xf>
    <xf numFmtId="0" fontId="9" fillId="9" borderId="28" xfId="0" applyNumberFormat="1" applyFont="1" applyFill="1" applyBorder="1" applyAlignment="1">
      <alignment horizontal="justify" vertical="center" wrapText="1"/>
    </xf>
    <xf numFmtId="0" fontId="9" fillId="0" borderId="32" xfId="0" applyFont="1" applyBorder="1" applyAlignment="1">
      <alignment horizontal="center" vertical="center" wrapText="1"/>
    </xf>
    <xf numFmtId="0" fontId="9" fillId="0" borderId="47" xfId="0" applyFont="1" applyBorder="1" applyAlignment="1">
      <alignment horizontal="center" vertical="center" wrapText="1"/>
    </xf>
    <xf numFmtId="0" fontId="18" fillId="0" borderId="0" xfId="0" applyFont="1" applyAlignment="1">
      <alignment horizontal="center" vertical="center"/>
    </xf>
    <xf numFmtId="0" fontId="8" fillId="0" borderId="32" xfId="0" applyFont="1" applyBorder="1" applyAlignment="1">
      <alignment horizontal="left" vertical="center" wrapText="1"/>
    </xf>
    <xf numFmtId="0" fontId="20" fillId="0" borderId="32" xfId="0" applyFont="1" applyBorder="1" applyAlignment="1">
      <alignment horizontal="left" vertical="center" wrapText="1"/>
    </xf>
    <xf numFmtId="0" fontId="8" fillId="0" borderId="32" xfId="0" applyFont="1" applyBorder="1" applyAlignment="1">
      <alignment horizontal="left" vertical="center"/>
    </xf>
    <xf numFmtId="0" fontId="12" fillId="6" borderId="45" xfId="0" applyFont="1" applyFill="1" applyBorder="1" applyAlignment="1">
      <alignment horizontal="center" vertical="center" wrapText="1"/>
    </xf>
    <xf numFmtId="0" fontId="12" fillId="6" borderId="46" xfId="0" applyFont="1" applyFill="1" applyBorder="1" applyAlignment="1">
      <alignment horizontal="center" vertical="center" wrapText="1"/>
    </xf>
    <xf numFmtId="43" fontId="12" fillId="6" borderId="51" xfId="0" applyNumberFormat="1" applyFont="1" applyFill="1" applyBorder="1" applyAlignment="1">
      <alignment horizontal="left" vertical="center"/>
    </xf>
    <xf numFmtId="0" fontId="12" fillId="6" borderId="48"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9" fillId="5" borderId="47" xfId="0" applyFont="1" applyFill="1" applyBorder="1" applyAlignment="1">
      <alignment horizontal="center" vertical="center" wrapText="1"/>
    </xf>
    <xf numFmtId="0" fontId="9" fillId="5" borderId="49" xfId="0" applyFont="1" applyFill="1" applyBorder="1" applyAlignment="1">
      <alignment horizontal="center" vertical="center" wrapText="1"/>
    </xf>
    <xf numFmtId="0" fontId="9" fillId="5" borderId="50" xfId="0" applyFont="1" applyFill="1" applyBorder="1" applyAlignment="1">
      <alignment horizontal="center" vertical="center" wrapText="1"/>
    </xf>
    <xf numFmtId="0" fontId="19" fillId="0" borderId="0" xfId="0" applyFont="1" applyAlignment="1">
      <alignment horizontal="center" vertical="center"/>
    </xf>
    <xf numFmtId="0" fontId="2" fillId="0" borderId="0" xfId="0" applyFont="1" applyBorder="1" applyAlignment="1">
      <alignment horizontal="center" wrapText="1"/>
    </xf>
    <xf numFmtId="0" fontId="2" fillId="0" borderId="0" xfId="0" applyFont="1" applyBorder="1" applyAlignment="1">
      <alignment horizontal="left" wrapText="1"/>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0" borderId="28" xfId="0" applyFont="1" applyBorder="1" applyAlignment="1">
      <alignment horizontal="center" vertical="center"/>
    </xf>
    <xf numFmtId="0" fontId="12" fillId="6" borderId="44" xfId="0" applyFont="1" applyFill="1" applyBorder="1" applyAlignment="1">
      <alignment horizontal="center" vertical="center" wrapText="1"/>
    </xf>
    <xf numFmtId="0" fontId="11" fillId="0" borderId="32" xfId="0" applyFont="1" applyFill="1" applyBorder="1" applyAlignment="1">
      <alignment horizontal="left" vertical="top" wrapText="1"/>
    </xf>
    <xf numFmtId="43" fontId="12" fillId="6" borderId="51" xfId="0" applyNumberFormat="1" applyFont="1" applyFill="1" applyBorder="1" applyAlignment="1">
      <alignment horizontal="center" vertical="center" wrapText="1"/>
    </xf>
    <xf numFmtId="0" fontId="11" fillId="5" borderId="23" xfId="0" applyFont="1" applyFill="1" applyBorder="1" applyAlignment="1">
      <alignment horizontal="left" vertical="center" wrapText="1"/>
    </xf>
    <xf numFmtId="0" fontId="12" fillId="8" borderId="24" xfId="0" applyFont="1" applyFill="1" applyBorder="1" applyAlignment="1">
      <alignment horizontal="left" vertical="center" wrapText="1"/>
    </xf>
    <xf numFmtId="0" fontId="11" fillId="5" borderId="27" xfId="0" applyFont="1" applyFill="1" applyBorder="1" applyAlignment="1">
      <alignment horizontal="left" vertical="center" wrapText="1"/>
    </xf>
    <xf numFmtId="0" fontId="11" fillId="5" borderId="29" xfId="0" applyFont="1" applyFill="1" applyBorder="1" applyAlignment="1">
      <alignment horizontal="left" vertical="center" wrapText="1"/>
    </xf>
    <xf numFmtId="0" fontId="11" fillId="5" borderId="28" xfId="0" applyFont="1" applyFill="1" applyBorder="1" applyAlignment="1">
      <alignment horizontal="left" vertical="center" wrapText="1"/>
    </xf>
    <xf numFmtId="0" fontId="11" fillId="5" borderId="34" xfId="0" applyFont="1" applyFill="1" applyBorder="1" applyAlignment="1">
      <alignment horizontal="left" vertical="center" wrapText="1"/>
    </xf>
    <xf numFmtId="0" fontId="12" fillId="6" borderId="51" xfId="0" applyFont="1" applyFill="1" applyBorder="1" applyAlignment="1">
      <alignment horizontal="center" vertical="center" wrapText="1"/>
    </xf>
    <xf numFmtId="0" fontId="12" fillId="8" borderId="34" xfId="0" applyFont="1" applyFill="1" applyBorder="1" applyAlignment="1">
      <alignment horizontal="left" vertical="center" wrapText="1"/>
    </xf>
    <xf numFmtId="0" fontId="12" fillId="0" borderId="32" xfId="0" applyFont="1" applyFill="1" applyBorder="1" applyAlignment="1">
      <alignment horizontal="left" vertical="top" wrapText="1"/>
    </xf>
    <xf numFmtId="0" fontId="9" fillId="0" borderId="32" xfId="0" applyFont="1" applyBorder="1" applyAlignment="1">
      <alignment horizontal="left" vertical="top" wrapText="1"/>
    </xf>
    <xf numFmtId="0" fontId="9" fillId="0" borderId="32" xfId="0" applyFont="1" applyBorder="1" applyAlignment="1">
      <alignment horizontal="left" vertical="top"/>
    </xf>
    <xf numFmtId="0" fontId="12" fillId="6" borderId="52" xfId="0" applyFont="1" applyFill="1" applyBorder="1" applyAlignment="1">
      <alignment horizontal="center" vertical="center"/>
    </xf>
    <xf numFmtId="0" fontId="12" fillId="6" borderId="53" xfId="0" applyFont="1" applyFill="1" applyBorder="1" applyAlignment="1">
      <alignment horizontal="center" vertical="center"/>
    </xf>
    <xf numFmtId="0" fontId="12" fillId="6" borderId="54" xfId="0" applyFont="1" applyFill="1" applyBorder="1" applyAlignment="1">
      <alignment horizontal="center" vertical="center"/>
    </xf>
    <xf numFmtId="0" fontId="14" fillId="0" borderId="32" xfId="0" applyFont="1" applyBorder="1" applyAlignment="1">
      <alignment horizontal="center" vertical="top" wrapText="1"/>
    </xf>
    <xf numFmtId="0" fontId="9" fillId="0" borderId="47" xfId="0" applyFont="1" applyBorder="1" applyAlignment="1">
      <alignment horizontal="left" vertical="top"/>
    </xf>
    <xf numFmtId="0" fontId="9" fillId="0" borderId="49" xfId="0" applyFont="1" applyBorder="1" applyAlignment="1">
      <alignment horizontal="left" vertical="top"/>
    </xf>
    <xf numFmtId="0" fontId="9" fillId="0" borderId="50" xfId="0" applyFont="1" applyBorder="1" applyAlignment="1">
      <alignment horizontal="left" vertical="top"/>
    </xf>
    <xf numFmtId="0" fontId="9" fillId="5" borderId="55" xfId="0" applyFont="1" applyFill="1" applyBorder="1" applyAlignment="1">
      <alignment horizontal="center" vertical="center"/>
    </xf>
    <xf numFmtId="0" fontId="9" fillId="5" borderId="56" xfId="0" applyFont="1" applyFill="1" applyBorder="1" applyAlignment="1">
      <alignment horizontal="center" vertical="center"/>
    </xf>
    <xf numFmtId="0" fontId="9" fillId="5" borderId="57" xfId="0" applyFont="1" applyFill="1" applyBorder="1" applyAlignment="1">
      <alignment horizontal="center" vertical="center"/>
    </xf>
    <xf numFmtId="0" fontId="9" fillId="5" borderId="27" xfId="0" applyFont="1" applyFill="1" applyBorder="1" applyAlignment="1">
      <alignment horizontal="center" vertical="center"/>
    </xf>
    <xf numFmtId="0" fontId="9" fillId="5" borderId="29" xfId="0" applyFont="1" applyFill="1" applyBorder="1" applyAlignment="1">
      <alignment horizontal="center" vertical="center"/>
    </xf>
    <xf numFmtId="0" fontId="9" fillId="5" borderId="28" xfId="0" applyFont="1" applyFill="1" applyBorder="1" applyAlignment="1">
      <alignment horizontal="center" vertical="center"/>
    </xf>
    <xf numFmtId="0" fontId="32" fillId="11" borderId="32" xfId="0" applyFont="1" applyFill="1" applyBorder="1" applyAlignment="1">
      <alignment horizontal="center" vertical="center" wrapText="1"/>
    </xf>
    <xf numFmtId="0" fontId="32" fillId="0" borderId="47" xfId="0" applyFont="1" applyFill="1" applyBorder="1" applyAlignment="1">
      <alignment horizontal="center" vertical="center" wrapText="1"/>
    </xf>
    <xf numFmtId="0" fontId="32" fillId="0" borderId="49" xfId="0" applyFont="1" applyFill="1" applyBorder="1" applyAlignment="1">
      <alignment horizontal="center" vertical="center" wrapText="1"/>
    </xf>
    <xf numFmtId="0" fontId="32" fillId="11" borderId="58" xfId="0" applyFont="1" applyFill="1" applyBorder="1" applyAlignment="1">
      <alignment horizontal="center" vertical="center"/>
    </xf>
    <xf numFmtId="0" fontId="32" fillId="0" borderId="59" xfId="0" applyFont="1" applyFill="1" applyBorder="1" applyAlignment="1">
      <alignment horizontal="center" vertical="center" wrapText="1"/>
    </xf>
    <xf numFmtId="0" fontId="32" fillId="0" borderId="60" xfId="0" applyFont="1" applyFill="1" applyBorder="1" applyAlignment="1">
      <alignment horizontal="center" vertical="center" wrapText="1"/>
    </xf>
    <xf numFmtId="0" fontId="31" fillId="0" borderId="47" xfId="0" applyFont="1" applyFill="1" applyBorder="1" applyAlignment="1">
      <alignment horizontal="center" vertical="center" wrapText="1"/>
    </xf>
    <xf numFmtId="0" fontId="31" fillId="0" borderId="49" xfId="0" applyFont="1" applyFill="1" applyBorder="1" applyAlignment="1">
      <alignment horizontal="center" vertical="center" wrapText="1"/>
    </xf>
    <xf numFmtId="0" fontId="33" fillId="0" borderId="47" xfId="0" applyFont="1" applyFill="1" applyBorder="1" applyAlignment="1">
      <alignment horizontal="center" vertical="center" wrapText="1"/>
    </xf>
    <xf numFmtId="0" fontId="33" fillId="0" borderId="49" xfId="0" applyFont="1" applyFill="1" applyBorder="1" applyAlignment="1">
      <alignment horizontal="center" vertical="center" wrapText="1"/>
    </xf>
    <xf numFmtId="0" fontId="31" fillId="0" borderId="50" xfId="0" applyFont="1" applyFill="1" applyBorder="1" applyAlignment="1">
      <alignment horizontal="center" vertical="center" wrapText="1"/>
    </xf>
    <xf numFmtId="0" fontId="41" fillId="0" borderId="0" xfId="0" applyFont="1" applyAlignment="1">
      <alignment horizontal="left" vertical="center" wrapText="1"/>
    </xf>
    <xf numFmtId="0" fontId="35" fillId="13" borderId="11" xfId="0" applyFont="1" applyFill="1" applyBorder="1" applyAlignment="1">
      <alignment horizontal="center" vertical="center"/>
    </xf>
    <xf numFmtId="0" fontId="35" fillId="13" borderId="16" xfId="0" applyFont="1" applyFill="1" applyBorder="1" applyAlignment="1">
      <alignment horizontal="center" vertical="center"/>
    </xf>
    <xf numFmtId="0" fontId="35" fillId="13" borderId="62" xfId="0" applyFont="1" applyFill="1" applyBorder="1" applyAlignment="1">
      <alignment horizontal="center" vertical="center"/>
    </xf>
    <xf numFmtId="0" fontId="41" fillId="7" borderId="0" xfId="0" applyFont="1" applyFill="1" applyAlignment="1">
      <alignment horizontal="left" vertical="center" wrapText="1"/>
    </xf>
  </cellXfs>
  <cellStyles count="4">
    <cellStyle name="Normal" xfId="0" builtinId="0"/>
    <cellStyle name="Porcentagem" xfId="2" builtinId="5"/>
    <cellStyle name="Separador de milhares_LIMPEZA" xfId="3"/>
    <cellStyle name="Vírgula" xfId="1" builtinId="3"/>
  </cellStyles>
  <dxfs count="2">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de%20Custos%20e%20Forma&#231;&#227;o%20de%20Pre&#231;os%20-%202024-Cozinheiro%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DOS POSTOS"/>
      <sheetName val="Cozinheiro 44 hrs"/>
      <sheetName val="Memória de Cálculo"/>
      <sheetName val="RATEIO DE ITENS"/>
      <sheetName val="PESQUISA DE PREÇOS"/>
      <sheetName val="RESUMO"/>
      <sheetName val="Porteiro 44 hrs - 6dS"/>
    </sheetNames>
    <sheetDataSet>
      <sheetData sheetId="0" refreshError="1"/>
      <sheetData sheetId="1"/>
      <sheetData sheetId="2">
        <row r="3">
          <cell r="G3">
            <v>45352</v>
          </cell>
        </row>
        <row r="8">
          <cell r="G8">
            <v>2187.59</v>
          </cell>
        </row>
        <row r="13">
          <cell r="G13">
            <v>23.5</v>
          </cell>
        </row>
        <row r="14">
          <cell r="G14">
            <v>4.7</v>
          </cell>
        </row>
        <row r="22">
          <cell r="G22">
            <v>8.3299999999999999E-2</v>
          </cell>
        </row>
        <row r="31">
          <cell r="G31">
            <v>0.2</v>
          </cell>
        </row>
        <row r="32">
          <cell r="G32">
            <v>2.5000000000000001E-2</v>
          </cell>
        </row>
        <row r="33">
          <cell r="G33">
            <v>0.03</v>
          </cell>
        </row>
        <row r="34">
          <cell r="G34">
            <v>1.4999999999999999E-2</v>
          </cell>
        </row>
        <row r="35">
          <cell r="G35">
            <v>0.01</v>
          </cell>
        </row>
        <row r="36">
          <cell r="G36">
            <v>6.0000000000000001E-3</v>
          </cell>
        </row>
        <row r="37">
          <cell r="G37">
            <v>2E-3</v>
          </cell>
        </row>
        <row r="38">
          <cell r="G38">
            <v>0.08</v>
          </cell>
        </row>
        <row r="43">
          <cell r="G43">
            <v>4.5799999999999999E-3</v>
          </cell>
        </row>
        <row r="44">
          <cell r="G44">
            <v>2.9999999999999997E-4</v>
          </cell>
        </row>
        <row r="45">
          <cell r="G45">
            <v>3.44E-2</v>
          </cell>
        </row>
        <row r="46">
          <cell r="G46">
            <v>1.9400000000000001E-2</v>
          </cell>
        </row>
        <row r="47">
          <cell r="G47">
            <v>7.1300000000000001E-3</v>
          </cell>
        </row>
        <row r="56">
          <cell r="G56">
            <v>2.7000000000000001E-3</v>
          </cell>
        </row>
        <row r="57">
          <cell r="G57">
            <v>2.0000000000000001E-4</v>
          </cell>
        </row>
        <row r="58">
          <cell r="G58">
            <v>3.3E-3</v>
          </cell>
        </row>
        <row r="59">
          <cell r="G59">
            <v>3.2799999999999999E-3</v>
          </cell>
        </row>
        <row r="60">
          <cell r="G60">
            <v>1.6549999999999999E-2</v>
          </cell>
        </row>
        <row r="72">
          <cell r="F72">
            <v>0.05</v>
          </cell>
        </row>
      </sheetData>
      <sheetData sheetId="3"/>
      <sheetData sheetId="4">
        <row r="24">
          <cell r="I24">
            <v>0</v>
          </cell>
        </row>
      </sheetData>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
  <sheetViews>
    <sheetView tabSelected="1" zoomScale="130" zoomScaleNormal="130" workbookViewId="0">
      <selection activeCell="L9" sqref="L9"/>
    </sheetView>
  </sheetViews>
  <sheetFormatPr defaultRowHeight="15" x14ac:dyDescent="0.25"/>
  <cols>
    <col min="1" max="1" width="4.140625" bestFit="1" customWidth="1"/>
    <col min="2" max="2" width="28.85546875" style="1" customWidth="1"/>
    <col min="3" max="3" width="6.85546875" customWidth="1"/>
    <col min="4" max="4" width="9.140625" hidden="1" customWidth="1"/>
    <col min="5" max="5" width="9.140625" customWidth="1"/>
    <col min="6" max="6" width="9.28515625" customWidth="1"/>
    <col min="7" max="7" width="12.42578125" bestFit="1" customWidth="1"/>
    <col min="8" max="8" width="10.5703125" customWidth="1"/>
    <col min="9" max="9" width="10.85546875" customWidth="1"/>
    <col min="10" max="11" width="14.28515625" bestFit="1" customWidth="1"/>
    <col min="12" max="12" width="13.28515625" bestFit="1" customWidth="1"/>
    <col min="13" max="13" width="11.5703125" bestFit="1" customWidth="1"/>
  </cols>
  <sheetData>
    <row r="1" spans="1:12" ht="15.75" thickBot="1" x14ac:dyDescent="0.3">
      <c r="A1" s="302" t="s">
        <v>0</v>
      </c>
      <c r="B1" s="302"/>
      <c r="C1" s="302"/>
      <c r="D1" s="302"/>
      <c r="E1" s="302"/>
      <c r="F1" s="302"/>
      <c r="G1" s="302"/>
      <c r="H1" s="302"/>
      <c r="I1" s="302"/>
      <c r="J1" s="302"/>
    </row>
    <row r="2" spans="1:12" s="1" customFormat="1" x14ac:dyDescent="0.25">
      <c r="A2" s="303" t="s">
        <v>1</v>
      </c>
      <c r="B2" s="305" t="s">
        <v>2</v>
      </c>
      <c r="C2" s="305" t="s">
        <v>294</v>
      </c>
      <c r="D2" s="305"/>
      <c r="E2" s="306" t="s">
        <v>295</v>
      </c>
      <c r="F2" s="306" t="s">
        <v>298</v>
      </c>
      <c r="G2" s="300" t="s">
        <v>297</v>
      </c>
      <c r="H2" s="316" t="s">
        <v>4</v>
      </c>
      <c r="I2" s="317"/>
      <c r="J2" s="318"/>
    </row>
    <row r="3" spans="1:12" s="1" customFormat="1" ht="40.5" customHeight="1" thickBot="1" x14ac:dyDescent="0.3">
      <c r="A3" s="304"/>
      <c r="B3" s="301"/>
      <c r="C3" s="301"/>
      <c r="D3" s="301"/>
      <c r="E3" s="307"/>
      <c r="F3" s="307"/>
      <c r="G3" s="301"/>
      <c r="H3" s="24" t="s">
        <v>291</v>
      </c>
      <c r="I3" s="238" t="s">
        <v>292</v>
      </c>
      <c r="J3" s="237" t="s">
        <v>293</v>
      </c>
    </row>
    <row r="4" spans="1:12" ht="23.25" thickBot="1" x14ac:dyDescent="0.3">
      <c r="A4" s="2">
        <v>1</v>
      </c>
      <c r="B4" s="3" t="s">
        <v>7</v>
      </c>
      <c r="C4" s="308">
        <v>3</v>
      </c>
      <c r="D4" s="309"/>
      <c r="E4" s="4">
        <v>1</v>
      </c>
      <c r="F4" s="5">
        <f>'Cozinheiro 44 hrs'!$G$21</f>
        <v>2187.59</v>
      </c>
      <c r="G4" s="6">
        <f>'Cozinheiro 44 hrs'!$H$136</f>
        <v>7065.17</v>
      </c>
      <c r="H4" s="7">
        <f>G4*C4</f>
        <v>21195.510000000002</v>
      </c>
      <c r="I4" s="7">
        <f>H4*12</f>
        <v>254346.12000000002</v>
      </c>
      <c r="J4" s="239">
        <f>I4*5</f>
        <v>1271730.6000000001</v>
      </c>
    </row>
    <row r="5" spans="1:12" ht="15.75" thickBot="1" x14ac:dyDescent="0.3">
      <c r="A5" s="310" t="s">
        <v>8</v>
      </c>
      <c r="B5" s="311"/>
      <c r="C5" s="267">
        <f>SUM(C4:D4)</f>
        <v>3</v>
      </c>
      <c r="D5" s="8"/>
      <c r="E5" s="8"/>
      <c r="F5" s="9"/>
      <c r="G5" s="9"/>
      <c r="H5" s="10">
        <f>SUM(H4:H4)</f>
        <v>21195.510000000002</v>
      </c>
      <c r="I5" s="10">
        <f>SUM(I4:I4)</f>
        <v>254346.12000000002</v>
      </c>
      <c r="J5" s="240">
        <f>SUM(J4:J4)</f>
        <v>1271730.6000000001</v>
      </c>
    </row>
    <row r="6" spans="1:12" x14ac:dyDescent="0.25">
      <c r="A6" s="11"/>
      <c r="B6" s="11"/>
      <c r="C6" s="12"/>
      <c r="D6" s="12"/>
      <c r="E6" s="12"/>
      <c r="F6" s="13"/>
      <c r="G6" s="13"/>
      <c r="H6" s="14"/>
      <c r="I6" s="15"/>
    </row>
    <row r="7" spans="1:12" ht="15.75" thickBot="1" x14ac:dyDescent="0.3">
      <c r="A7" s="302" t="s">
        <v>9</v>
      </c>
      <c r="B7" s="302"/>
      <c r="C7" s="302"/>
      <c r="D7" s="302"/>
      <c r="E7" s="302"/>
      <c r="F7" s="302"/>
      <c r="G7" s="302"/>
      <c r="H7" s="302"/>
      <c r="I7" s="302"/>
      <c r="J7" s="302"/>
    </row>
    <row r="8" spans="1:12" x14ac:dyDescent="0.25">
      <c r="A8" s="303" t="s">
        <v>1</v>
      </c>
      <c r="B8" s="305" t="s">
        <v>2</v>
      </c>
      <c r="C8" s="305" t="str">
        <f>C2</f>
        <v>Postos de trabalho</v>
      </c>
      <c r="D8" s="305"/>
      <c r="E8" s="306" t="str">
        <f>E2</f>
        <v>Qtd. Empregados Por Posto</v>
      </c>
      <c r="F8" s="306" t="str">
        <f>F2</f>
        <v>Salário Base           (R$)</v>
      </c>
      <c r="G8" s="300" t="str">
        <f>G2</f>
        <v>Custo Unitário por Posto de Trabalho -  Mensal           (R$)</v>
      </c>
      <c r="H8" s="316" t="s">
        <v>4</v>
      </c>
      <c r="I8" s="317"/>
      <c r="J8" s="318"/>
    </row>
    <row r="9" spans="1:12" ht="42.75" customHeight="1" thickBot="1" x14ac:dyDescent="0.3">
      <c r="A9" s="304"/>
      <c r="B9" s="301"/>
      <c r="C9" s="301"/>
      <c r="D9" s="301"/>
      <c r="E9" s="307"/>
      <c r="F9" s="307"/>
      <c r="G9" s="301"/>
      <c r="H9" s="24" t="str">
        <f>H3</f>
        <v>Mensal para todos os postos   (R$)</v>
      </c>
      <c r="I9" s="238" t="str">
        <f>I3</f>
        <v>Anual para todos os postos   (R$)</v>
      </c>
      <c r="J9" s="237" t="str">
        <f>J3</f>
        <v>Quinquenal para todos os postos   (R$)</v>
      </c>
    </row>
    <row r="10" spans="1:12" ht="23.25" thickBot="1" x14ac:dyDescent="0.3">
      <c r="A10" s="16">
        <v>1</v>
      </c>
      <c r="B10" s="3" t="s">
        <v>7</v>
      </c>
      <c r="C10" s="312">
        <v>4</v>
      </c>
      <c r="D10" s="312"/>
      <c r="E10" s="17">
        <v>1</v>
      </c>
      <c r="F10" s="5">
        <f>'Cozinheiro 44 hrs'!$G$21</f>
        <v>2187.59</v>
      </c>
      <c r="G10" s="6">
        <f>'Cozinheiro 44 hrs'!$H$136</f>
        <v>7065.17</v>
      </c>
      <c r="H10" s="6">
        <f>G10*C10</f>
        <v>28260.68</v>
      </c>
      <c r="I10" s="6">
        <f t="shared" ref="I10" si="0">H10*12</f>
        <v>339128.16000000003</v>
      </c>
      <c r="J10" s="22">
        <f>I10*5</f>
        <v>1695640.8000000003</v>
      </c>
      <c r="L10" s="20"/>
    </row>
    <row r="11" spans="1:12" ht="15.75" thickBot="1" x14ac:dyDescent="0.3">
      <c r="A11" s="310" t="s">
        <v>8</v>
      </c>
      <c r="B11" s="311"/>
      <c r="C11" s="18"/>
      <c r="D11" s="19"/>
      <c r="E11" s="19"/>
      <c r="F11" s="19"/>
      <c r="G11" s="19"/>
      <c r="H11" s="10">
        <f>SUM(H10)</f>
        <v>28260.68</v>
      </c>
      <c r="I11" s="10">
        <f>SUM(I10)</f>
        <v>339128.16000000003</v>
      </c>
      <c r="J11" s="240">
        <f>SUM(J10)</f>
        <v>1695640.8000000003</v>
      </c>
      <c r="L11" s="20"/>
    </row>
    <row r="13" spans="1:12" ht="6" customHeight="1" x14ac:dyDescent="0.25"/>
    <row r="14" spans="1:12" ht="15.75" thickBot="1" x14ac:dyDescent="0.3">
      <c r="A14" s="319" t="s">
        <v>253</v>
      </c>
      <c r="B14" s="319"/>
      <c r="C14" s="319"/>
      <c r="D14" s="319"/>
      <c r="E14" s="319"/>
      <c r="F14" s="319"/>
      <c r="G14" s="319"/>
      <c r="H14" s="319"/>
      <c r="I14" s="319"/>
      <c r="J14" s="319"/>
    </row>
    <row r="15" spans="1:12" x14ac:dyDescent="0.25">
      <c r="A15" s="303" t="s">
        <v>1</v>
      </c>
      <c r="B15" s="305" t="s">
        <v>2</v>
      </c>
      <c r="C15" s="305" t="str">
        <f>C2</f>
        <v>Postos de trabalho</v>
      </c>
      <c r="D15" s="305"/>
      <c r="E15" s="306" t="str">
        <f>E2</f>
        <v>Qtd. Empregados Por Posto</v>
      </c>
      <c r="F15" s="306" t="str">
        <f>F2</f>
        <v>Salário Base           (R$)</v>
      </c>
      <c r="G15" s="300" t="str">
        <f>G2</f>
        <v>Custo Unitário por Posto de Trabalho -  Mensal           (R$)</v>
      </c>
      <c r="H15" s="316" t="s">
        <v>4</v>
      </c>
      <c r="I15" s="317"/>
      <c r="J15" s="318"/>
    </row>
    <row r="16" spans="1:12" ht="42" customHeight="1" thickBot="1" x14ac:dyDescent="0.3">
      <c r="A16" s="304"/>
      <c r="B16" s="301"/>
      <c r="C16" s="301"/>
      <c r="D16" s="301"/>
      <c r="E16" s="307"/>
      <c r="F16" s="307"/>
      <c r="G16" s="301"/>
      <c r="H16" s="24" t="str">
        <f>H9</f>
        <v>Mensal para todos os postos   (R$)</v>
      </c>
      <c r="I16" s="238" t="str">
        <f>I3</f>
        <v>Anual para todos os postos   (R$)</v>
      </c>
      <c r="J16" s="237" t="str">
        <f>J3</f>
        <v>Quinquenal para todos os postos   (R$)</v>
      </c>
    </row>
    <row r="17" spans="1:11" ht="23.25" thickBot="1" x14ac:dyDescent="0.3">
      <c r="A17" s="16">
        <v>1</v>
      </c>
      <c r="B17" s="3" t="s">
        <v>7</v>
      </c>
      <c r="C17" s="312">
        <v>7</v>
      </c>
      <c r="D17" s="312"/>
      <c r="E17" s="17">
        <v>1</v>
      </c>
      <c r="F17" s="5">
        <f>'Cozinheiro 44 hrs'!$G$21</f>
        <v>2187.59</v>
      </c>
      <c r="G17" s="6">
        <f>'Cozinheiro 44 hrs'!H130</f>
        <v>7065.17</v>
      </c>
      <c r="H17" s="6">
        <f>G17*C17</f>
        <v>49456.19</v>
      </c>
      <c r="I17" s="6">
        <f t="shared" ref="I17" si="1">H17*12</f>
        <v>593474.28</v>
      </c>
      <c r="J17" s="22">
        <f>I17*5</f>
        <v>2967371.4000000004</v>
      </c>
    </row>
    <row r="18" spans="1:11" ht="15.75" thickBot="1" x14ac:dyDescent="0.3">
      <c r="A18" s="310" t="s">
        <v>8</v>
      </c>
      <c r="B18" s="311"/>
      <c r="C18" s="18"/>
      <c r="D18" s="19"/>
      <c r="E18" s="19"/>
      <c r="F18" s="19"/>
      <c r="G18" s="19"/>
      <c r="H18" s="10">
        <f>SUM(H17)</f>
        <v>49456.19</v>
      </c>
      <c r="I18" s="10">
        <f>SUM(I17)</f>
        <v>593474.28</v>
      </c>
      <c r="J18" s="241">
        <f>SUM(J17)</f>
        <v>2967371.4000000004</v>
      </c>
    </row>
    <row r="19" spans="1:11" x14ac:dyDescent="0.25">
      <c r="A19" s="255"/>
      <c r="B19" s="255"/>
      <c r="C19" s="256"/>
      <c r="D19" s="257"/>
      <c r="E19" s="257"/>
      <c r="F19" s="257"/>
      <c r="G19" s="257"/>
      <c r="H19" s="258"/>
      <c r="I19" s="258"/>
      <c r="J19" s="259"/>
      <c r="K19" s="260"/>
    </row>
    <row r="20" spans="1:11" ht="15.75" thickBot="1" x14ac:dyDescent="0.3"/>
    <row r="21" spans="1:11" ht="15.75" thickBot="1" x14ac:dyDescent="0.3">
      <c r="A21" s="313" t="s">
        <v>254</v>
      </c>
      <c r="B21" s="314"/>
      <c r="C21" s="314"/>
      <c r="D21" s="314"/>
      <c r="E21" s="314"/>
      <c r="F21" s="314"/>
      <c r="G21" s="314"/>
      <c r="H21" s="314"/>
      <c r="I21" s="315"/>
    </row>
    <row r="22" spans="1:11" ht="21" customHeight="1" x14ac:dyDescent="0.25">
      <c r="A22" s="303" t="s">
        <v>1</v>
      </c>
      <c r="B22" s="305" t="s">
        <v>2</v>
      </c>
      <c r="C22" s="305" t="str">
        <f>C2</f>
        <v>Postos de trabalho</v>
      </c>
      <c r="D22" s="305"/>
      <c r="E22" s="306" t="s">
        <v>10</v>
      </c>
      <c r="F22" s="316" t="str">
        <f>F2</f>
        <v>Salário Base           (R$)</v>
      </c>
      <c r="G22" s="316" t="s">
        <v>11</v>
      </c>
      <c r="H22" s="317"/>
      <c r="I22" s="318"/>
    </row>
    <row r="23" spans="1:11" ht="21.75" thickBot="1" x14ac:dyDescent="0.3">
      <c r="A23" s="304"/>
      <c r="B23" s="301"/>
      <c r="C23" s="301"/>
      <c r="D23" s="301"/>
      <c r="E23" s="307"/>
      <c r="F23" s="307"/>
      <c r="G23" s="238" t="s">
        <v>5</v>
      </c>
      <c r="H23" s="238" t="s">
        <v>6</v>
      </c>
      <c r="I23" s="237" t="s">
        <v>252</v>
      </c>
    </row>
    <row r="24" spans="1:11" ht="23.25" thickBot="1" x14ac:dyDescent="0.3">
      <c r="A24" s="16">
        <v>1</v>
      </c>
      <c r="B24" s="3" t="s">
        <v>7</v>
      </c>
      <c r="C24" s="312">
        <v>1</v>
      </c>
      <c r="D24" s="312"/>
      <c r="E24" s="17">
        <v>1</v>
      </c>
      <c r="F24" s="6">
        <f>'Memória de Cálculo'!G8</f>
        <v>2187.59</v>
      </c>
      <c r="G24" s="6">
        <f>'Cozinheiro 44 hrs'!H130</f>
        <v>7065.17</v>
      </c>
      <c r="H24" s="22">
        <f>C24*G24*12</f>
        <v>84782.040000000008</v>
      </c>
      <c r="I24" s="22">
        <f>H24*5</f>
        <v>423910.20000000007</v>
      </c>
    </row>
    <row r="25" spans="1:11" x14ac:dyDescent="0.25">
      <c r="A25" s="263"/>
      <c r="B25" s="264"/>
      <c r="C25" s="265"/>
      <c r="D25" s="265"/>
      <c r="E25" s="265"/>
      <c r="F25" s="266"/>
      <c r="G25" s="266"/>
      <c r="H25" s="266"/>
      <c r="I25" s="266"/>
    </row>
    <row r="26" spans="1:11" x14ac:dyDescent="0.25">
      <c r="A26" s="263"/>
      <c r="B26" s="264"/>
      <c r="C26" s="265"/>
      <c r="D26" s="265"/>
      <c r="E26" s="265"/>
      <c r="F26" s="266"/>
      <c r="G26" s="266"/>
      <c r="H26" s="266"/>
      <c r="I26" s="266"/>
    </row>
    <row r="27" spans="1:11" ht="15.75" thickBot="1" x14ac:dyDescent="0.3"/>
    <row r="28" spans="1:11" ht="15.75" thickBot="1" x14ac:dyDescent="0.3">
      <c r="A28" s="323" t="s">
        <v>296</v>
      </c>
      <c r="B28" s="324"/>
      <c r="C28" s="324"/>
      <c r="D28" s="324"/>
      <c r="E28" s="324"/>
      <c r="F28" s="324"/>
      <c r="G28" s="324"/>
      <c r="H28" s="324"/>
      <c r="I28" s="325"/>
    </row>
    <row r="29" spans="1:11" ht="21" customHeight="1" x14ac:dyDescent="0.25">
      <c r="A29" s="326" t="s">
        <v>1</v>
      </c>
      <c r="B29" s="328" t="s">
        <v>2</v>
      </c>
      <c r="C29" s="328" t="str">
        <f>C2</f>
        <v>Postos de trabalho</v>
      </c>
      <c r="D29" s="328"/>
      <c r="E29" s="330" t="s">
        <v>10</v>
      </c>
      <c r="F29" s="320" t="s">
        <v>3</v>
      </c>
      <c r="G29" s="320" t="s">
        <v>11</v>
      </c>
      <c r="H29" s="321"/>
      <c r="I29" s="322"/>
    </row>
    <row r="30" spans="1:11" ht="21.75" thickBot="1" x14ac:dyDescent="0.3">
      <c r="A30" s="327"/>
      <c r="B30" s="329"/>
      <c r="C30" s="329"/>
      <c r="D30" s="329"/>
      <c r="E30" s="331"/>
      <c r="F30" s="331"/>
      <c r="G30" s="261" t="s">
        <v>5</v>
      </c>
      <c r="H30" s="261" t="s">
        <v>6</v>
      </c>
      <c r="I30" s="262" t="s">
        <v>252</v>
      </c>
    </row>
    <row r="31" spans="1:11" ht="23.25" thickBot="1" x14ac:dyDescent="0.3">
      <c r="A31" s="16">
        <v>1</v>
      </c>
      <c r="B31" s="3" t="s">
        <v>7</v>
      </c>
      <c r="C31" s="312">
        <v>1</v>
      </c>
      <c r="D31" s="312"/>
      <c r="E31" s="17">
        <v>1</v>
      </c>
      <c r="F31" s="23" t="s">
        <v>12</v>
      </c>
      <c r="G31" s="6">
        <f>'PESQUISA DE PREÇOS'!H44</f>
        <v>7833.333333333333</v>
      </c>
      <c r="H31" s="22">
        <f>'PESQUISA DE PREÇOS'!I44</f>
        <v>94000</v>
      </c>
      <c r="I31" s="22">
        <f>H31*5</f>
        <v>470000</v>
      </c>
    </row>
  </sheetData>
  <mergeCells count="46">
    <mergeCell ref="C31:D31"/>
    <mergeCell ref="H2:J2"/>
    <mergeCell ref="H8:J8"/>
    <mergeCell ref="A7:J7"/>
    <mergeCell ref="H15:J15"/>
    <mergeCell ref="A14:J14"/>
    <mergeCell ref="G22:I22"/>
    <mergeCell ref="G29:I29"/>
    <mergeCell ref="C24:D24"/>
    <mergeCell ref="A28:I28"/>
    <mergeCell ref="A29:A30"/>
    <mergeCell ref="B29:B30"/>
    <mergeCell ref="C29:D30"/>
    <mergeCell ref="E29:E30"/>
    <mergeCell ref="F29:F30"/>
    <mergeCell ref="C17:D17"/>
    <mergeCell ref="A18:B18"/>
    <mergeCell ref="A21:I21"/>
    <mergeCell ref="A22:A23"/>
    <mergeCell ref="B22:B23"/>
    <mergeCell ref="C22:D23"/>
    <mergeCell ref="E22:E23"/>
    <mergeCell ref="F22:F23"/>
    <mergeCell ref="E15:E16"/>
    <mergeCell ref="F15:F16"/>
    <mergeCell ref="G15:G16"/>
    <mergeCell ref="C4:D4"/>
    <mergeCell ref="A5:B5"/>
    <mergeCell ref="A8:A9"/>
    <mergeCell ref="B8:B9"/>
    <mergeCell ref="C8:D9"/>
    <mergeCell ref="E8:E9"/>
    <mergeCell ref="F8:F9"/>
    <mergeCell ref="G8:G9"/>
    <mergeCell ref="C10:D10"/>
    <mergeCell ref="A11:B11"/>
    <mergeCell ref="A15:A16"/>
    <mergeCell ref="B15:B16"/>
    <mergeCell ref="C15:D16"/>
    <mergeCell ref="G2:G3"/>
    <mergeCell ref="A1:J1"/>
    <mergeCell ref="A2:A3"/>
    <mergeCell ref="B2:B3"/>
    <mergeCell ref="C2:D3"/>
    <mergeCell ref="E2:E3"/>
    <mergeCell ref="F2:F3"/>
  </mergeCells>
  <conditionalFormatting sqref="H24:H26">
    <cfRule type="expression" dxfId="1" priority="2">
      <formula>$H$24&gt;$H$31*1.1</formula>
    </cfRule>
  </conditionalFormatting>
  <conditionalFormatting sqref="I24:I26">
    <cfRule type="expression" dxfId="0" priority="1">
      <formula>$H$24&gt;$H$31*1.1</formula>
    </cfRule>
  </conditionalFormatting>
  <pageMargins left="0.511811024" right="0.511811024" top="0.78740157499999996" bottom="0.78740157499999996" header="0.31496062000000002" footer="0.31496062000000002"/>
  <pageSetup paperSize="9" scale="8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56"/>
  <sheetViews>
    <sheetView zoomScale="130" zoomScaleNormal="130" workbookViewId="0">
      <selection activeCell="H108" sqref="H108"/>
    </sheetView>
  </sheetViews>
  <sheetFormatPr defaultRowHeight="12" x14ac:dyDescent="0.2"/>
  <cols>
    <col min="1" max="1" width="4" style="25" customWidth="1"/>
    <col min="2" max="2" width="6.140625" style="25" customWidth="1"/>
    <col min="3" max="5" width="16.5703125" style="25" customWidth="1"/>
    <col min="6" max="6" width="17.28515625" style="25" customWidth="1"/>
    <col min="7" max="7" width="9.42578125" style="25" customWidth="1"/>
    <col min="8" max="8" width="19.140625" style="91" customWidth="1"/>
    <col min="9" max="16384" width="9.140625" style="25"/>
  </cols>
  <sheetData>
    <row r="1" spans="2:9" x14ac:dyDescent="0.2">
      <c r="B1" s="341"/>
      <c r="C1" s="341"/>
      <c r="D1" s="341"/>
      <c r="E1" s="341"/>
      <c r="F1" s="341"/>
      <c r="G1" s="341"/>
      <c r="H1" s="341"/>
    </row>
    <row r="2" spans="2:9" ht="15" x14ac:dyDescent="0.2">
      <c r="B2" s="342" t="s">
        <v>13</v>
      </c>
      <c r="C2" s="342"/>
      <c r="D2" s="342"/>
      <c r="E2" s="342"/>
      <c r="F2" s="342"/>
      <c r="G2" s="342"/>
      <c r="H2" s="342"/>
    </row>
    <row r="3" spans="2:9" x14ac:dyDescent="0.2">
      <c r="B3" s="343" t="s">
        <v>14</v>
      </c>
      <c r="C3" s="343"/>
      <c r="D3" s="343"/>
      <c r="E3" s="343"/>
      <c r="F3" s="343"/>
      <c r="G3" s="343"/>
      <c r="H3" s="343"/>
    </row>
    <row r="4" spans="2:9" ht="22.5" customHeight="1" x14ac:dyDescent="0.2">
      <c r="B4" s="26" t="s">
        <v>7</v>
      </c>
      <c r="C4" s="26"/>
      <c r="D4" s="26"/>
      <c r="E4" s="26"/>
      <c r="F4" s="26"/>
      <c r="G4" s="26"/>
      <c r="H4" s="26"/>
    </row>
    <row r="5" spans="2:9" s="28" customFormat="1" ht="18" customHeight="1" x14ac:dyDescent="0.2">
      <c r="B5" s="344" t="s">
        <v>15</v>
      </c>
      <c r="C5" s="345"/>
      <c r="D5" s="346"/>
      <c r="E5" s="27"/>
      <c r="F5" s="27"/>
      <c r="G5" s="27"/>
      <c r="H5" s="27"/>
    </row>
    <row r="6" spans="2:9" s="28" customFormat="1" ht="18" customHeight="1" x14ac:dyDescent="0.2">
      <c r="B6" s="344" t="s">
        <v>16</v>
      </c>
      <c r="C6" s="345"/>
      <c r="D6" s="346"/>
      <c r="E6" s="27"/>
      <c r="F6" s="27"/>
      <c r="G6" s="27"/>
      <c r="H6" s="27"/>
    </row>
    <row r="7" spans="2:9" s="28" customFormat="1" ht="24.75" customHeight="1" thickBot="1" x14ac:dyDescent="0.25">
      <c r="B7" s="347"/>
      <c r="C7" s="347"/>
      <c r="D7" s="347"/>
      <c r="E7" s="347"/>
      <c r="F7" s="347"/>
      <c r="G7" s="347"/>
      <c r="H7" s="347"/>
      <c r="I7" s="29"/>
    </row>
    <row r="8" spans="2:9" ht="18" customHeight="1" thickTop="1" thickBot="1" x14ac:dyDescent="0.25">
      <c r="B8" s="332" t="s">
        <v>17</v>
      </c>
      <c r="C8" s="333"/>
      <c r="D8" s="333"/>
      <c r="E8" s="333"/>
      <c r="F8" s="333"/>
      <c r="G8" s="333"/>
      <c r="H8" s="334"/>
    </row>
    <row r="9" spans="2:9" ht="18" customHeight="1" thickTop="1" x14ac:dyDescent="0.2">
      <c r="B9" s="30" t="s">
        <v>18</v>
      </c>
      <c r="C9" s="335" t="s">
        <v>19</v>
      </c>
      <c r="D9" s="335"/>
      <c r="E9" s="335"/>
      <c r="F9" s="335"/>
      <c r="G9" s="336" t="s">
        <v>20</v>
      </c>
      <c r="H9" s="336"/>
    </row>
    <row r="10" spans="2:9" ht="18" customHeight="1" x14ac:dyDescent="0.2">
      <c r="B10" s="31" t="s">
        <v>21</v>
      </c>
      <c r="C10" s="337" t="s">
        <v>22</v>
      </c>
      <c r="D10" s="337"/>
      <c r="E10" s="337"/>
      <c r="F10" s="337"/>
      <c r="G10" s="338" t="s">
        <v>23</v>
      </c>
      <c r="H10" s="338"/>
    </row>
    <row r="11" spans="2:9" ht="18" customHeight="1" x14ac:dyDescent="0.2">
      <c r="B11" s="31" t="s">
        <v>24</v>
      </c>
      <c r="C11" s="337" t="s">
        <v>25</v>
      </c>
      <c r="D11" s="337"/>
      <c r="E11" s="337"/>
      <c r="F11" s="337"/>
      <c r="G11" s="339" t="s">
        <v>26</v>
      </c>
      <c r="H11" s="340"/>
    </row>
    <row r="12" spans="2:9" ht="18" customHeight="1" x14ac:dyDescent="0.2">
      <c r="B12" s="31" t="s">
        <v>27</v>
      </c>
      <c r="C12" s="337" t="s">
        <v>28</v>
      </c>
      <c r="D12" s="337"/>
      <c r="E12" s="337"/>
      <c r="F12" s="337"/>
      <c r="G12" s="338">
        <v>12</v>
      </c>
      <c r="H12" s="338"/>
    </row>
    <row r="13" spans="2:9" ht="12.75" thickBot="1" x14ac:dyDescent="0.25">
      <c r="B13" s="341"/>
      <c r="C13" s="341"/>
      <c r="D13" s="341"/>
      <c r="E13" s="341"/>
      <c r="F13" s="341"/>
      <c r="G13" s="341"/>
      <c r="H13" s="341"/>
    </row>
    <row r="14" spans="2:9" ht="18" customHeight="1" thickTop="1" thickBot="1" x14ac:dyDescent="0.25">
      <c r="B14" s="355" t="s">
        <v>29</v>
      </c>
      <c r="C14" s="356"/>
      <c r="D14" s="356"/>
      <c r="E14" s="356"/>
      <c r="F14" s="356"/>
      <c r="G14" s="356"/>
      <c r="H14" s="357"/>
    </row>
    <row r="15" spans="2:9" ht="27" customHeight="1" thickTop="1" x14ac:dyDescent="0.2">
      <c r="B15" s="358" t="s">
        <v>30</v>
      </c>
      <c r="C15" s="359"/>
      <c r="D15" s="360" t="s">
        <v>31</v>
      </c>
      <c r="E15" s="360"/>
      <c r="F15" s="360" t="s">
        <v>32</v>
      </c>
      <c r="G15" s="360"/>
      <c r="H15" s="360"/>
    </row>
    <row r="16" spans="2:9" ht="24.75" customHeight="1" x14ac:dyDescent="0.2">
      <c r="B16" s="348" t="s">
        <v>33</v>
      </c>
      <c r="C16" s="349"/>
      <c r="D16" s="350" t="s">
        <v>34</v>
      </c>
      <c r="E16" s="350"/>
      <c r="F16" s="351">
        <v>7</v>
      </c>
      <c r="G16" s="352"/>
      <c r="H16" s="353"/>
    </row>
    <row r="17" spans="2:8" ht="12.75" thickBot="1" x14ac:dyDescent="0.25">
      <c r="B17" s="32"/>
      <c r="C17" s="32"/>
      <c r="D17" s="32"/>
      <c r="E17" s="32"/>
      <c r="F17" s="32"/>
      <c r="G17" s="32"/>
      <c r="H17" s="32"/>
    </row>
    <row r="18" spans="2:8" ht="18" customHeight="1" thickTop="1" thickBot="1" x14ac:dyDescent="0.25">
      <c r="B18" s="332" t="s">
        <v>35</v>
      </c>
      <c r="C18" s="333"/>
      <c r="D18" s="333"/>
      <c r="E18" s="333"/>
      <c r="F18" s="333"/>
      <c r="G18" s="333"/>
      <c r="H18" s="334"/>
    </row>
    <row r="19" spans="2:8" ht="18.75" customHeight="1" thickTop="1" x14ac:dyDescent="0.2">
      <c r="B19" s="354" t="s">
        <v>36</v>
      </c>
      <c r="C19" s="354"/>
      <c r="D19" s="354"/>
      <c r="E19" s="354"/>
      <c r="F19" s="354"/>
      <c r="G19" s="354"/>
      <c r="H19" s="354"/>
    </row>
    <row r="20" spans="2:8" ht="18.75" customHeight="1" x14ac:dyDescent="0.2">
      <c r="B20" s="31">
        <v>1</v>
      </c>
      <c r="C20" s="337" t="s">
        <v>37</v>
      </c>
      <c r="D20" s="337"/>
      <c r="E20" s="337"/>
      <c r="F20" s="337"/>
      <c r="G20" s="350" t="s">
        <v>38</v>
      </c>
      <c r="H20" s="350"/>
    </row>
    <row r="21" spans="2:8" ht="18.75" customHeight="1" x14ac:dyDescent="0.2">
      <c r="B21" s="31">
        <v>2</v>
      </c>
      <c r="C21" s="337" t="s">
        <v>39</v>
      </c>
      <c r="D21" s="337"/>
      <c r="E21" s="337"/>
      <c r="F21" s="337"/>
      <c r="G21" s="369">
        <f>'[1]Memória de Cálculo'!G8</f>
        <v>2187.59</v>
      </c>
      <c r="H21" s="370"/>
    </row>
    <row r="22" spans="2:8" ht="28.5" customHeight="1" x14ac:dyDescent="0.2">
      <c r="B22" s="31">
        <v>3</v>
      </c>
      <c r="C22" s="337" t="s">
        <v>40</v>
      </c>
      <c r="D22" s="337"/>
      <c r="E22" s="337"/>
      <c r="F22" s="337"/>
      <c r="G22" s="371" t="s">
        <v>41</v>
      </c>
      <c r="H22" s="371"/>
    </row>
    <row r="23" spans="2:8" ht="18.75" customHeight="1" x14ac:dyDescent="0.2">
      <c r="B23" s="31">
        <v>4</v>
      </c>
      <c r="C23" s="337" t="s">
        <v>42</v>
      </c>
      <c r="D23" s="337"/>
      <c r="E23" s="337"/>
      <c r="F23" s="337"/>
      <c r="G23" s="371" t="s">
        <v>43</v>
      </c>
      <c r="H23" s="371"/>
    </row>
    <row r="24" spans="2:8" ht="18.75" customHeight="1" x14ac:dyDescent="0.2">
      <c r="B24" s="31">
        <v>5</v>
      </c>
      <c r="C24" s="337" t="s">
        <v>44</v>
      </c>
      <c r="D24" s="337"/>
      <c r="E24" s="337"/>
      <c r="F24" s="337"/>
      <c r="G24" s="361">
        <f>'[1]Memória de Cálculo'!G3</f>
        <v>45352</v>
      </c>
      <c r="H24" s="362"/>
    </row>
    <row r="25" spans="2:8" x14ac:dyDescent="0.2">
      <c r="B25" s="32"/>
      <c r="C25" s="32"/>
      <c r="D25" s="32"/>
      <c r="E25" s="32"/>
      <c r="F25" s="32"/>
      <c r="G25" s="32"/>
      <c r="H25" s="32"/>
    </row>
    <row r="26" spans="2:8" ht="12.75" thickBot="1" x14ac:dyDescent="0.25">
      <c r="B26" s="363" t="s">
        <v>45</v>
      </c>
      <c r="C26" s="363"/>
      <c r="D26" s="363"/>
      <c r="E26" s="363"/>
      <c r="F26" s="363"/>
      <c r="G26" s="363"/>
      <c r="H26" s="363"/>
    </row>
    <row r="27" spans="2:8" ht="18" customHeight="1" thickTop="1" thickBot="1" x14ac:dyDescent="0.25">
      <c r="B27" s="33">
        <v>1</v>
      </c>
      <c r="C27" s="364" t="s">
        <v>46</v>
      </c>
      <c r="D27" s="364"/>
      <c r="E27" s="364"/>
      <c r="F27" s="364"/>
      <c r="G27" s="364"/>
      <c r="H27" s="33" t="s">
        <v>47</v>
      </c>
    </row>
    <row r="28" spans="2:8" ht="18.75" customHeight="1" thickTop="1" x14ac:dyDescent="0.2">
      <c r="B28" s="34" t="s">
        <v>18</v>
      </c>
      <c r="C28" s="365" t="s">
        <v>3</v>
      </c>
      <c r="D28" s="365"/>
      <c r="E28" s="365"/>
      <c r="F28" s="365"/>
      <c r="G28" s="366"/>
      <c r="H28" s="35">
        <f>'[1]Memória de Cálculo'!G8</f>
        <v>2187.59</v>
      </c>
    </row>
    <row r="29" spans="2:8" ht="18.75" customHeight="1" x14ac:dyDescent="0.2">
      <c r="B29" s="36" t="s">
        <v>21</v>
      </c>
      <c r="C29" s="367" t="s">
        <v>48</v>
      </c>
      <c r="D29" s="368"/>
      <c r="E29" s="368"/>
      <c r="F29" s="368"/>
      <c r="G29" s="37"/>
      <c r="H29" s="38">
        <f>IF(G29="sim",$H$28*0.3,0)</f>
        <v>0</v>
      </c>
    </row>
    <row r="30" spans="2:8" ht="18.75" customHeight="1" x14ac:dyDescent="0.2">
      <c r="B30" s="36" t="s">
        <v>24</v>
      </c>
      <c r="C30" s="367" t="s">
        <v>49</v>
      </c>
      <c r="D30" s="368"/>
      <c r="E30" s="368"/>
      <c r="F30" s="368"/>
      <c r="G30" s="37"/>
      <c r="H30" s="38">
        <f>IF(G30="sim",$H$28*0.2,0)</f>
        <v>0</v>
      </c>
    </row>
    <row r="31" spans="2:8" ht="18.75" customHeight="1" x14ac:dyDescent="0.2">
      <c r="B31" s="36" t="s">
        <v>27</v>
      </c>
      <c r="C31" s="367" t="s">
        <v>50</v>
      </c>
      <c r="D31" s="368"/>
      <c r="E31" s="368"/>
      <c r="F31" s="368"/>
      <c r="G31" s="37"/>
      <c r="H31" s="38">
        <f>IF(G31="sim",((($H$28/(44*5)*0.2)))*(44*5),0)</f>
        <v>0</v>
      </c>
    </row>
    <row r="32" spans="2:8" ht="18.75" customHeight="1" x14ac:dyDescent="0.2">
      <c r="B32" s="36" t="s">
        <v>51</v>
      </c>
      <c r="C32" s="367" t="s">
        <v>52</v>
      </c>
      <c r="D32" s="368"/>
      <c r="E32" s="368"/>
      <c r="F32" s="368"/>
      <c r="G32" s="37"/>
      <c r="H32" s="38">
        <f>IF(G31="sim",(($H$28/(44*5)*0.2)*((60/52.5)-1))*(44*5),0)</f>
        <v>0</v>
      </c>
    </row>
    <row r="33" spans="2:9" ht="18.75" customHeight="1" thickBot="1" x14ac:dyDescent="0.25">
      <c r="B33" s="36" t="s">
        <v>53</v>
      </c>
      <c r="C33" s="375" t="s">
        <v>54</v>
      </c>
      <c r="D33" s="375"/>
      <c r="E33" s="375"/>
      <c r="F33" s="375"/>
      <c r="G33" s="376"/>
      <c r="H33" s="39">
        <v>0</v>
      </c>
    </row>
    <row r="34" spans="2:9" ht="18" customHeight="1" thickTop="1" thickBot="1" x14ac:dyDescent="0.25">
      <c r="B34" s="40"/>
      <c r="C34" s="364" t="s">
        <v>8</v>
      </c>
      <c r="D34" s="364"/>
      <c r="E34" s="364" t="s">
        <v>55</v>
      </c>
      <c r="F34" s="364">
        <f>SUM(F28:F33)</f>
        <v>0</v>
      </c>
      <c r="G34" s="364">
        <f>SUM(G28:G33)</f>
        <v>0</v>
      </c>
      <c r="H34" s="41">
        <f>TRUNC(SUM(H28:H33),2)</f>
        <v>2187.59</v>
      </c>
    </row>
    <row r="35" spans="2:9" ht="12.75" thickTop="1" x14ac:dyDescent="0.2">
      <c r="B35" s="32"/>
      <c r="C35" s="32"/>
      <c r="D35" s="32"/>
      <c r="E35" s="32"/>
      <c r="F35" s="32"/>
      <c r="G35" s="32"/>
      <c r="H35" s="32"/>
    </row>
    <row r="36" spans="2:9" ht="12.75" customHeight="1" x14ac:dyDescent="0.2">
      <c r="B36" s="363" t="s">
        <v>56</v>
      </c>
      <c r="C36" s="363"/>
      <c r="D36" s="363"/>
      <c r="E36" s="363"/>
      <c r="F36" s="363"/>
      <c r="G36" s="363"/>
      <c r="H36" s="363"/>
    </row>
    <row r="37" spans="2:9" ht="12.75" customHeight="1" thickBot="1" x14ac:dyDescent="0.25">
      <c r="B37" s="363" t="s">
        <v>57</v>
      </c>
      <c r="C37" s="363"/>
      <c r="D37" s="363"/>
      <c r="E37" s="363"/>
      <c r="F37" s="363"/>
      <c r="G37" s="363"/>
      <c r="H37" s="363"/>
    </row>
    <row r="38" spans="2:9" ht="18" customHeight="1" thickTop="1" thickBot="1" x14ac:dyDescent="0.25">
      <c r="B38" s="33" t="s">
        <v>58</v>
      </c>
      <c r="C38" s="372" t="s">
        <v>59</v>
      </c>
      <c r="D38" s="372"/>
      <c r="E38" s="372"/>
      <c r="F38" s="372"/>
      <c r="G38" s="42" t="s">
        <v>60</v>
      </c>
      <c r="H38" s="43" t="s">
        <v>47</v>
      </c>
      <c r="I38" s="44"/>
    </row>
    <row r="39" spans="2:9" s="47" customFormat="1" ht="16.5" customHeight="1" thickTop="1" x14ac:dyDescent="0.2">
      <c r="B39" s="34" t="s">
        <v>18</v>
      </c>
      <c r="C39" s="365" t="s">
        <v>61</v>
      </c>
      <c r="D39" s="365"/>
      <c r="E39" s="365"/>
      <c r="F39" s="365"/>
      <c r="G39" s="45">
        <f>'[1]Memória de Cálculo'!G22</f>
        <v>8.3299999999999999E-2</v>
      </c>
      <c r="H39" s="46">
        <f>TRUNC($H$34*G39,2)</f>
        <v>182.22</v>
      </c>
      <c r="I39" s="373"/>
    </row>
    <row r="40" spans="2:9" s="47" customFormat="1" ht="16.5" customHeight="1" thickBot="1" x14ac:dyDescent="0.25">
      <c r="B40" s="48" t="s">
        <v>21</v>
      </c>
      <c r="C40" s="374" t="s">
        <v>62</v>
      </c>
      <c r="D40" s="374"/>
      <c r="E40" s="374"/>
      <c r="F40" s="374"/>
      <c r="G40" s="49">
        <v>0.121</v>
      </c>
      <c r="H40" s="50">
        <f>TRUNC($H$34*G40,2)</f>
        <v>264.69</v>
      </c>
      <c r="I40" s="373"/>
    </row>
    <row r="41" spans="2:9" ht="18" customHeight="1" thickTop="1" thickBot="1" x14ac:dyDescent="0.25">
      <c r="B41" s="364" t="s">
        <v>8</v>
      </c>
      <c r="C41" s="364"/>
      <c r="D41" s="364"/>
      <c r="E41" s="364"/>
      <c r="F41" s="364"/>
      <c r="G41" s="51">
        <f>SUM(G39:G40)</f>
        <v>0.20429999999999998</v>
      </c>
      <c r="H41" s="52">
        <f>SUM(H39:H40)</f>
        <v>446.90999999999997</v>
      </c>
      <c r="I41" s="373"/>
    </row>
    <row r="42" spans="2:9" ht="12.75" customHeight="1" thickTop="1" x14ac:dyDescent="0.2">
      <c r="B42" s="53"/>
      <c r="C42" s="53"/>
      <c r="D42" s="53"/>
      <c r="E42" s="53"/>
      <c r="F42" s="53"/>
      <c r="G42" s="53"/>
      <c r="H42" s="53"/>
    </row>
    <row r="43" spans="2:9" ht="12.75" customHeight="1" thickBot="1" x14ac:dyDescent="0.25">
      <c r="B43" s="363" t="s">
        <v>63</v>
      </c>
      <c r="C43" s="363"/>
      <c r="D43" s="363"/>
      <c r="E43" s="363"/>
      <c r="F43" s="363"/>
      <c r="G43" s="363"/>
      <c r="H43" s="363"/>
    </row>
    <row r="44" spans="2:9" s="47" customFormat="1" ht="18" customHeight="1" thickTop="1" thickBot="1" x14ac:dyDescent="0.25">
      <c r="B44" s="33" t="s">
        <v>64</v>
      </c>
      <c r="C44" s="379" t="s">
        <v>65</v>
      </c>
      <c r="D44" s="379"/>
      <c r="E44" s="379"/>
      <c r="F44" s="379"/>
      <c r="G44" s="54" t="s">
        <v>60</v>
      </c>
      <c r="H44" s="54" t="s">
        <v>47</v>
      </c>
    </row>
    <row r="45" spans="2:9" s="47" customFormat="1" ht="18" customHeight="1" thickTop="1" x14ac:dyDescent="0.2">
      <c r="B45" s="34" t="s">
        <v>18</v>
      </c>
      <c r="C45" s="365" t="s">
        <v>66</v>
      </c>
      <c r="D45" s="365"/>
      <c r="E45" s="365"/>
      <c r="F45" s="365"/>
      <c r="G45" s="55">
        <f>'[1]Memória de Cálculo'!G31</f>
        <v>0.2</v>
      </c>
      <c r="H45" s="56">
        <f t="shared" ref="H45:H52" si="0">TRUNC(($H$34+$H$41)*G45,2)</f>
        <v>526.9</v>
      </c>
      <c r="I45" s="57"/>
    </row>
    <row r="46" spans="2:9" s="47" customFormat="1" ht="18" customHeight="1" x14ac:dyDescent="0.2">
      <c r="B46" s="48" t="s">
        <v>21</v>
      </c>
      <c r="C46" s="377" t="s">
        <v>67</v>
      </c>
      <c r="D46" s="377"/>
      <c r="E46" s="377"/>
      <c r="F46" s="377"/>
      <c r="G46" s="58">
        <f>'[1]Memória de Cálculo'!G32</f>
        <v>2.5000000000000001E-2</v>
      </c>
      <c r="H46" s="56">
        <f t="shared" si="0"/>
        <v>65.86</v>
      </c>
    </row>
    <row r="47" spans="2:9" s="47" customFormat="1" ht="18" customHeight="1" x14ac:dyDescent="0.2">
      <c r="B47" s="48" t="s">
        <v>24</v>
      </c>
      <c r="C47" s="377" t="s">
        <v>68</v>
      </c>
      <c r="D47" s="377"/>
      <c r="E47" s="377"/>
      <c r="F47" s="377"/>
      <c r="G47" s="59">
        <f>'[1]Memória de Cálculo'!G33</f>
        <v>0.03</v>
      </c>
      <c r="H47" s="56">
        <f t="shared" si="0"/>
        <v>79.03</v>
      </c>
    </row>
    <row r="48" spans="2:9" s="47" customFormat="1" ht="18" customHeight="1" x14ac:dyDescent="0.2">
      <c r="B48" s="48" t="s">
        <v>27</v>
      </c>
      <c r="C48" s="377" t="s">
        <v>69</v>
      </c>
      <c r="D48" s="377"/>
      <c r="E48" s="377"/>
      <c r="F48" s="377"/>
      <c r="G48" s="58">
        <f>'[1]Memória de Cálculo'!G34</f>
        <v>1.4999999999999999E-2</v>
      </c>
      <c r="H48" s="56">
        <f t="shared" si="0"/>
        <v>39.51</v>
      </c>
    </row>
    <row r="49" spans="2:10" s="47" customFormat="1" ht="18" customHeight="1" x14ac:dyDescent="0.2">
      <c r="B49" s="48" t="s">
        <v>51</v>
      </c>
      <c r="C49" s="377" t="s">
        <v>70</v>
      </c>
      <c r="D49" s="377"/>
      <c r="E49" s="377"/>
      <c r="F49" s="377"/>
      <c r="G49" s="58">
        <f>'[1]Memória de Cálculo'!G35</f>
        <v>0.01</v>
      </c>
      <c r="H49" s="56">
        <f t="shared" si="0"/>
        <v>26.34</v>
      </c>
    </row>
    <row r="50" spans="2:10" s="47" customFormat="1" ht="18" customHeight="1" x14ac:dyDescent="0.2">
      <c r="B50" s="48" t="s">
        <v>53</v>
      </c>
      <c r="C50" s="377" t="s">
        <v>71</v>
      </c>
      <c r="D50" s="377"/>
      <c r="E50" s="377"/>
      <c r="F50" s="377"/>
      <c r="G50" s="58">
        <f>'[1]Memória de Cálculo'!G36</f>
        <v>6.0000000000000001E-3</v>
      </c>
      <c r="H50" s="56">
        <f t="shared" si="0"/>
        <v>15.8</v>
      </c>
    </row>
    <row r="51" spans="2:10" s="47" customFormat="1" ht="17.25" customHeight="1" x14ac:dyDescent="0.2">
      <c r="B51" s="48" t="s">
        <v>72</v>
      </c>
      <c r="C51" s="377" t="s">
        <v>73</v>
      </c>
      <c r="D51" s="377"/>
      <c r="E51" s="377"/>
      <c r="F51" s="377"/>
      <c r="G51" s="58">
        <f>'[1]Memória de Cálculo'!G37</f>
        <v>2E-3</v>
      </c>
      <c r="H51" s="56">
        <f t="shared" si="0"/>
        <v>5.26</v>
      </c>
    </row>
    <row r="52" spans="2:10" s="47" customFormat="1" ht="17.25" customHeight="1" thickBot="1" x14ac:dyDescent="0.25">
      <c r="B52" s="60" t="s">
        <v>74</v>
      </c>
      <c r="C52" s="378" t="s">
        <v>75</v>
      </c>
      <c r="D52" s="378"/>
      <c r="E52" s="378"/>
      <c r="F52" s="378"/>
      <c r="G52" s="61">
        <f>'[1]Memória de Cálculo'!G38</f>
        <v>0.08</v>
      </c>
      <c r="H52" s="56">
        <f t="shared" si="0"/>
        <v>210.76</v>
      </c>
    </row>
    <row r="53" spans="2:10" s="47" customFormat="1" ht="18" customHeight="1" thickTop="1" thickBot="1" x14ac:dyDescent="0.25">
      <c r="B53" s="364" t="s">
        <v>8</v>
      </c>
      <c r="C53" s="364"/>
      <c r="D53" s="364"/>
      <c r="E53" s="364"/>
      <c r="F53" s="364"/>
      <c r="G53" s="62">
        <f>SUM(G45:G52)</f>
        <v>0.36800000000000005</v>
      </c>
      <c r="H53" s="63">
        <f>TRUNC(SUM(H45:H52),2)</f>
        <v>969.46</v>
      </c>
    </row>
    <row r="54" spans="2:10" ht="12.75" customHeight="1" thickTop="1" x14ac:dyDescent="0.2">
      <c r="B54" s="53"/>
      <c r="C54" s="53"/>
      <c r="D54" s="53"/>
      <c r="E54" s="53"/>
      <c r="F54" s="53"/>
      <c r="G54" s="53"/>
      <c r="H54" s="53"/>
    </row>
    <row r="55" spans="2:10" ht="12.75" customHeight="1" thickBot="1" x14ac:dyDescent="0.25">
      <c r="B55" s="363" t="s">
        <v>76</v>
      </c>
      <c r="C55" s="363"/>
      <c r="D55" s="363"/>
      <c r="E55" s="363"/>
      <c r="F55" s="363"/>
      <c r="G55" s="363"/>
      <c r="H55" s="363"/>
    </row>
    <row r="56" spans="2:10" ht="18" customHeight="1" thickTop="1" thickBot="1" x14ac:dyDescent="0.25">
      <c r="B56" s="33" t="s">
        <v>77</v>
      </c>
      <c r="C56" s="364" t="s">
        <v>78</v>
      </c>
      <c r="D56" s="364"/>
      <c r="E56" s="364"/>
      <c r="F56" s="364"/>
      <c r="G56" s="364"/>
      <c r="H56" s="33" t="s">
        <v>47</v>
      </c>
    </row>
    <row r="57" spans="2:10" ht="17.25" customHeight="1" thickTop="1" x14ac:dyDescent="0.2">
      <c r="B57" s="34" t="s">
        <v>18</v>
      </c>
      <c r="C57" s="365" t="s">
        <v>79</v>
      </c>
      <c r="D57" s="365"/>
      <c r="E57" s="365"/>
      <c r="F57" s="365"/>
      <c r="G57" s="365"/>
      <c r="H57" s="64">
        <f>('[1]Memória de Cálculo'!G14*2*22)-(H28*6%)</f>
        <v>75.544600000000003</v>
      </c>
      <c r="I57" s="65"/>
      <c r="J57" s="65"/>
    </row>
    <row r="58" spans="2:10" ht="17.25" customHeight="1" x14ac:dyDescent="0.2">
      <c r="B58" s="48" t="s">
        <v>21</v>
      </c>
      <c r="C58" s="387" t="s">
        <v>80</v>
      </c>
      <c r="D58" s="387"/>
      <c r="E58" s="387"/>
      <c r="F58" s="387"/>
      <c r="G58" s="388"/>
      <c r="H58" s="66">
        <f>('[1]Memória de Cálculo'!G13*22)*0.9</f>
        <v>465.3</v>
      </c>
    </row>
    <row r="59" spans="2:10" ht="17.25" customHeight="1" x14ac:dyDescent="0.2">
      <c r="B59" s="48" t="s">
        <v>24</v>
      </c>
      <c r="C59" s="388" t="s">
        <v>81</v>
      </c>
      <c r="D59" s="389"/>
      <c r="E59" s="389"/>
      <c r="F59" s="389"/>
      <c r="G59" s="389"/>
      <c r="H59" s="66">
        <v>20.149999999999999</v>
      </c>
    </row>
    <row r="60" spans="2:10" ht="17.25" customHeight="1" x14ac:dyDescent="0.2">
      <c r="B60" s="48" t="s">
        <v>27</v>
      </c>
      <c r="C60" s="377" t="s">
        <v>82</v>
      </c>
      <c r="D60" s="377"/>
      <c r="E60" s="377"/>
      <c r="F60" s="377"/>
      <c r="G60" s="377"/>
      <c r="H60" s="56"/>
    </row>
    <row r="61" spans="2:10" ht="18" customHeight="1" thickBot="1" x14ac:dyDescent="0.25">
      <c r="B61" s="60" t="s">
        <v>51</v>
      </c>
      <c r="C61" s="378" t="s">
        <v>83</v>
      </c>
      <c r="D61" s="378"/>
      <c r="E61" s="378"/>
      <c r="F61" s="378"/>
      <c r="G61" s="378"/>
      <c r="H61" s="67">
        <f>'[1]Memória de Cálculo'!G17</f>
        <v>0</v>
      </c>
    </row>
    <row r="62" spans="2:10" ht="13.5" thickTop="1" thickBot="1" x14ac:dyDescent="0.25">
      <c r="B62" s="364" t="s">
        <v>8</v>
      </c>
      <c r="C62" s="364"/>
      <c r="D62" s="364"/>
      <c r="E62" s="364"/>
      <c r="F62" s="364"/>
      <c r="G62" s="364"/>
      <c r="H62" s="41">
        <f>SUM(H57:H61)</f>
        <v>560.99459999999999</v>
      </c>
    </row>
    <row r="63" spans="2:10" ht="12.75" customHeight="1" thickTop="1" x14ac:dyDescent="0.2">
      <c r="B63" s="53"/>
      <c r="C63" s="53"/>
      <c r="D63" s="53"/>
      <c r="E63" s="53"/>
      <c r="F63" s="53"/>
      <c r="G63" s="53"/>
      <c r="H63" s="53"/>
    </row>
    <row r="64" spans="2:10" ht="18" customHeight="1" thickBot="1" x14ac:dyDescent="0.25">
      <c r="B64" s="363" t="s">
        <v>84</v>
      </c>
      <c r="C64" s="363"/>
      <c r="D64" s="363"/>
      <c r="E64" s="363"/>
      <c r="F64" s="363"/>
      <c r="G64" s="363"/>
      <c r="H64" s="363"/>
    </row>
    <row r="65" spans="2:9" ht="17.25" customHeight="1" thickTop="1" thickBot="1" x14ac:dyDescent="0.25">
      <c r="B65" s="33">
        <v>2</v>
      </c>
      <c r="C65" s="379" t="s">
        <v>85</v>
      </c>
      <c r="D65" s="379"/>
      <c r="E65" s="379"/>
      <c r="F65" s="379"/>
      <c r="G65" s="379"/>
      <c r="H65" s="54" t="s">
        <v>47</v>
      </c>
    </row>
    <row r="66" spans="2:9" ht="17.25" customHeight="1" thickTop="1" x14ac:dyDescent="0.2">
      <c r="B66" s="34" t="s">
        <v>58</v>
      </c>
      <c r="C66" s="380" t="s">
        <v>59</v>
      </c>
      <c r="D66" s="381"/>
      <c r="E66" s="381"/>
      <c r="F66" s="381"/>
      <c r="G66" s="382"/>
      <c r="H66" s="68">
        <f>H41</f>
        <v>446.90999999999997</v>
      </c>
    </row>
    <row r="67" spans="2:9" ht="17.25" customHeight="1" x14ac:dyDescent="0.2">
      <c r="B67" s="31" t="s">
        <v>64</v>
      </c>
      <c r="C67" s="367" t="s">
        <v>65</v>
      </c>
      <c r="D67" s="368"/>
      <c r="E67" s="368"/>
      <c r="F67" s="368"/>
      <c r="G67" s="383"/>
      <c r="H67" s="69">
        <f>H53</f>
        <v>969.46</v>
      </c>
    </row>
    <row r="68" spans="2:9" ht="18" customHeight="1" thickBot="1" x14ac:dyDescent="0.25">
      <c r="B68" s="70" t="s">
        <v>77</v>
      </c>
      <c r="C68" s="384" t="s">
        <v>78</v>
      </c>
      <c r="D68" s="385"/>
      <c r="E68" s="385"/>
      <c r="F68" s="385"/>
      <c r="G68" s="386"/>
      <c r="H68" s="71">
        <f>H62</f>
        <v>560.99459999999999</v>
      </c>
    </row>
    <row r="69" spans="2:9" ht="13.5" thickTop="1" thickBot="1" x14ac:dyDescent="0.25">
      <c r="B69" s="364" t="s">
        <v>8</v>
      </c>
      <c r="C69" s="364"/>
      <c r="D69" s="364"/>
      <c r="E69" s="364"/>
      <c r="F69" s="364"/>
      <c r="G69" s="364"/>
      <c r="H69" s="63">
        <f>TRUNC(SUM(H66:H68),2)</f>
        <v>1977.36</v>
      </c>
      <c r="I69" s="65"/>
    </row>
    <row r="70" spans="2:9" ht="12.75" customHeight="1" thickTop="1" x14ac:dyDescent="0.2">
      <c r="H70" s="25"/>
    </row>
    <row r="71" spans="2:9" ht="18" customHeight="1" thickBot="1" x14ac:dyDescent="0.25">
      <c r="B71" s="363" t="s">
        <v>86</v>
      </c>
      <c r="C71" s="363"/>
      <c r="D71" s="363"/>
      <c r="E71" s="363"/>
      <c r="F71" s="363"/>
      <c r="G71" s="363"/>
      <c r="H71" s="363"/>
    </row>
    <row r="72" spans="2:9" ht="18.75" customHeight="1" thickTop="1" thickBot="1" x14ac:dyDescent="0.25">
      <c r="B72" s="33">
        <v>3</v>
      </c>
      <c r="C72" s="379" t="s">
        <v>87</v>
      </c>
      <c r="D72" s="379"/>
      <c r="E72" s="379"/>
      <c r="F72" s="379"/>
      <c r="G72" s="54" t="s">
        <v>60</v>
      </c>
      <c r="H72" s="54" t="s">
        <v>47</v>
      </c>
    </row>
    <row r="73" spans="2:9" ht="18.75" customHeight="1" thickTop="1" x14ac:dyDescent="0.2">
      <c r="B73" s="34" t="s">
        <v>18</v>
      </c>
      <c r="C73" s="365" t="s">
        <v>88</v>
      </c>
      <c r="D73" s="365"/>
      <c r="E73" s="365"/>
      <c r="F73" s="365"/>
      <c r="G73" s="55">
        <f>'[1]Memória de Cálculo'!G43</f>
        <v>4.5799999999999999E-3</v>
      </c>
      <c r="H73" s="56">
        <f t="shared" ref="H73:H78" si="1">TRUNC($H$34*G73,2)</f>
        <v>10.01</v>
      </c>
    </row>
    <row r="74" spans="2:9" ht="18.75" customHeight="1" x14ac:dyDescent="0.2">
      <c r="B74" s="31" t="s">
        <v>21</v>
      </c>
      <c r="C74" s="375" t="s">
        <v>89</v>
      </c>
      <c r="D74" s="375"/>
      <c r="E74" s="375"/>
      <c r="F74" s="375"/>
      <c r="G74" s="58">
        <f>'[1]Memória de Cálculo'!G44</f>
        <v>2.9999999999999997E-4</v>
      </c>
      <c r="H74" s="56">
        <f>TRUNC($H$34*G74,2)</f>
        <v>0.65</v>
      </c>
    </row>
    <row r="75" spans="2:9" ht="18.75" customHeight="1" x14ac:dyDescent="0.2">
      <c r="B75" s="31" t="s">
        <v>24</v>
      </c>
      <c r="C75" s="375" t="s">
        <v>90</v>
      </c>
      <c r="D75" s="375"/>
      <c r="E75" s="375"/>
      <c r="F75" s="375"/>
      <c r="G75" s="58">
        <f>'[1]Memória de Cálculo'!G45</f>
        <v>3.44E-2</v>
      </c>
      <c r="H75" s="56">
        <f t="shared" si="1"/>
        <v>75.25</v>
      </c>
    </row>
    <row r="76" spans="2:9" ht="18.75" customHeight="1" x14ac:dyDescent="0.2">
      <c r="B76" s="31" t="s">
        <v>27</v>
      </c>
      <c r="C76" s="375" t="s">
        <v>91</v>
      </c>
      <c r="D76" s="375"/>
      <c r="E76" s="375"/>
      <c r="F76" s="375"/>
      <c r="G76" s="58">
        <f>'[1]Memória de Cálculo'!G46</f>
        <v>1.9400000000000001E-2</v>
      </c>
      <c r="H76" s="56">
        <f t="shared" si="1"/>
        <v>42.43</v>
      </c>
    </row>
    <row r="77" spans="2:9" ht="18.75" customHeight="1" x14ac:dyDescent="0.2">
      <c r="B77" s="31" t="s">
        <v>51</v>
      </c>
      <c r="C77" s="375" t="s">
        <v>92</v>
      </c>
      <c r="D77" s="375"/>
      <c r="E77" s="375"/>
      <c r="F77" s="375"/>
      <c r="G77" s="58">
        <f>'[1]Memória de Cálculo'!G47</f>
        <v>7.1300000000000001E-3</v>
      </c>
      <c r="H77" s="56">
        <f t="shared" si="1"/>
        <v>15.59</v>
      </c>
    </row>
    <row r="78" spans="2:9" s="72" customFormat="1" ht="18" customHeight="1" thickBot="1" x14ac:dyDescent="0.25">
      <c r="B78" s="70" t="s">
        <v>53</v>
      </c>
      <c r="C78" s="390" t="s">
        <v>93</v>
      </c>
      <c r="D78" s="390"/>
      <c r="E78" s="390"/>
      <c r="F78" s="390"/>
      <c r="G78" s="61">
        <v>5.5999999999999999E-3</v>
      </c>
      <c r="H78" s="56">
        <f t="shared" si="1"/>
        <v>12.25</v>
      </c>
    </row>
    <row r="79" spans="2:9" s="72" customFormat="1" ht="13.5" thickTop="1" thickBot="1" x14ac:dyDescent="0.25">
      <c r="B79" s="364" t="s">
        <v>8</v>
      </c>
      <c r="C79" s="364"/>
      <c r="D79" s="364"/>
      <c r="E79" s="364"/>
      <c r="F79" s="364"/>
      <c r="G79" s="62">
        <f>SUM(G73:G78)</f>
        <v>7.1410000000000001E-2</v>
      </c>
      <c r="H79" s="63">
        <f>TRUNC(SUM(H73:H78),3)</f>
        <v>156.18</v>
      </c>
    </row>
    <row r="80" spans="2:9" s="72" customFormat="1" ht="12" customHeight="1" thickTop="1" x14ac:dyDescent="0.2"/>
    <row r="81" spans="2:8" s="72" customFormat="1" ht="12.75" customHeight="1" x14ac:dyDescent="0.2">
      <c r="B81" s="363" t="s">
        <v>94</v>
      </c>
      <c r="C81" s="363"/>
      <c r="D81" s="363"/>
      <c r="E81" s="363"/>
      <c r="F81" s="363"/>
      <c r="G81" s="363"/>
      <c r="H81" s="363"/>
    </row>
    <row r="82" spans="2:8" s="72" customFormat="1" ht="18" customHeight="1" thickBot="1" x14ac:dyDescent="0.25">
      <c r="B82" s="363" t="s">
        <v>95</v>
      </c>
      <c r="C82" s="363"/>
      <c r="D82" s="363"/>
      <c r="E82" s="363"/>
      <c r="F82" s="363"/>
      <c r="G82" s="363"/>
      <c r="H82" s="363"/>
    </row>
    <row r="83" spans="2:8" s="72" customFormat="1" ht="21" customHeight="1" thickTop="1" thickBot="1" x14ac:dyDescent="0.25">
      <c r="B83" s="33" t="s">
        <v>96</v>
      </c>
      <c r="C83" s="379" t="s">
        <v>97</v>
      </c>
      <c r="D83" s="379"/>
      <c r="E83" s="379"/>
      <c r="F83" s="379"/>
      <c r="G83" s="54" t="s">
        <v>60</v>
      </c>
      <c r="H83" s="42" t="s">
        <v>47</v>
      </c>
    </row>
    <row r="84" spans="2:8" s="72" customFormat="1" ht="21" customHeight="1" thickTop="1" x14ac:dyDescent="0.2">
      <c r="B84" s="34" t="s">
        <v>18</v>
      </c>
      <c r="C84" s="377" t="s">
        <v>98</v>
      </c>
      <c r="D84" s="377"/>
      <c r="E84" s="377"/>
      <c r="F84" s="377"/>
      <c r="G84" s="55">
        <v>0</v>
      </c>
      <c r="H84" s="73">
        <v>0</v>
      </c>
    </row>
    <row r="85" spans="2:8" s="72" customFormat="1" ht="21" customHeight="1" x14ac:dyDescent="0.2">
      <c r="B85" s="31" t="s">
        <v>21</v>
      </c>
      <c r="C85" s="367" t="s">
        <v>99</v>
      </c>
      <c r="D85" s="368"/>
      <c r="E85" s="368"/>
      <c r="F85" s="383"/>
      <c r="G85" s="58">
        <f>'[1]Memória de Cálculo'!G56</f>
        <v>2.7000000000000001E-3</v>
      </c>
      <c r="H85" s="56">
        <f t="shared" ref="H85:H89" si="2">TRUNC($H$34*G85,2)</f>
        <v>5.9</v>
      </c>
    </row>
    <row r="86" spans="2:8" s="72" customFormat="1" ht="21" customHeight="1" x14ac:dyDescent="0.2">
      <c r="B86" s="31" t="s">
        <v>24</v>
      </c>
      <c r="C86" s="375" t="s">
        <v>100</v>
      </c>
      <c r="D86" s="375"/>
      <c r="E86" s="375"/>
      <c r="F86" s="375"/>
      <c r="G86" s="58">
        <f>'[1]Memória de Cálculo'!G57</f>
        <v>2.0000000000000001E-4</v>
      </c>
      <c r="H86" s="56">
        <f t="shared" si="2"/>
        <v>0.43</v>
      </c>
    </row>
    <row r="87" spans="2:8" s="72" customFormat="1" ht="21" customHeight="1" x14ac:dyDescent="0.2">
      <c r="B87" s="31" t="s">
        <v>27</v>
      </c>
      <c r="C87" s="374" t="s">
        <v>101</v>
      </c>
      <c r="D87" s="374"/>
      <c r="E87" s="374"/>
      <c r="F87" s="374"/>
      <c r="G87" s="74">
        <f>'[1]Memória de Cálculo'!G58</f>
        <v>3.3E-3</v>
      </c>
      <c r="H87" s="75">
        <f t="shared" si="2"/>
        <v>7.21</v>
      </c>
    </row>
    <row r="88" spans="2:8" s="72" customFormat="1" ht="21" customHeight="1" x14ac:dyDescent="0.2">
      <c r="B88" s="31" t="s">
        <v>51</v>
      </c>
      <c r="C88" s="375" t="s">
        <v>102</v>
      </c>
      <c r="D88" s="375"/>
      <c r="E88" s="375"/>
      <c r="F88" s="375"/>
      <c r="G88" s="58">
        <f>'[1]Memória de Cálculo'!G59</f>
        <v>3.2799999999999999E-3</v>
      </c>
      <c r="H88" s="56">
        <f t="shared" si="2"/>
        <v>7.17</v>
      </c>
    </row>
    <row r="89" spans="2:8" s="72" customFormat="1" ht="18" customHeight="1" thickBot="1" x14ac:dyDescent="0.25">
      <c r="B89" s="31" t="s">
        <v>53</v>
      </c>
      <c r="C89" s="375" t="s">
        <v>103</v>
      </c>
      <c r="D89" s="375"/>
      <c r="E89" s="375"/>
      <c r="F89" s="375"/>
      <c r="G89" s="58">
        <f>'[1]Memória de Cálculo'!G60</f>
        <v>1.6549999999999999E-2</v>
      </c>
      <c r="H89" s="56">
        <f t="shared" si="2"/>
        <v>36.200000000000003</v>
      </c>
    </row>
    <row r="90" spans="2:8" s="72" customFormat="1" ht="13.5" thickTop="1" thickBot="1" x14ac:dyDescent="0.25">
      <c r="B90" s="364" t="s">
        <v>8</v>
      </c>
      <c r="C90" s="364"/>
      <c r="D90" s="364"/>
      <c r="E90" s="364"/>
      <c r="F90" s="364"/>
      <c r="G90" s="62">
        <f>SUM(G84:G89)</f>
        <v>2.6029999999999998E-2</v>
      </c>
      <c r="H90" s="63">
        <f>TRUNC(SUM(H84:H89),3)</f>
        <v>56.91</v>
      </c>
    </row>
    <row r="91" spans="2:8" s="72" customFormat="1" ht="12.75" customHeight="1" thickTop="1" x14ac:dyDescent="0.2"/>
    <row r="92" spans="2:8" s="72" customFormat="1" ht="18" customHeight="1" thickBot="1" x14ac:dyDescent="0.25">
      <c r="B92" s="363" t="s">
        <v>104</v>
      </c>
      <c r="C92" s="363"/>
      <c r="D92" s="363"/>
      <c r="E92" s="363"/>
      <c r="F92" s="363"/>
      <c r="G92" s="363"/>
      <c r="H92" s="363"/>
    </row>
    <row r="93" spans="2:8" s="72" customFormat="1" ht="21" customHeight="1" thickTop="1" thickBot="1" x14ac:dyDescent="0.25">
      <c r="B93" s="33" t="s">
        <v>105</v>
      </c>
      <c r="C93" s="364" t="s">
        <v>106</v>
      </c>
      <c r="D93" s="364"/>
      <c r="E93" s="364"/>
      <c r="F93" s="364"/>
      <c r="G93" s="364"/>
      <c r="H93" s="33" t="s">
        <v>47</v>
      </c>
    </row>
    <row r="94" spans="2:8" s="72" customFormat="1" ht="18" customHeight="1" thickTop="1" thickBot="1" x14ac:dyDescent="0.25">
      <c r="B94" s="76" t="s">
        <v>18</v>
      </c>
      <c r="C94" s="366" t="s">
        <v>107</v>
      </c>
      <c r="D94" s="366"/>
      <c r="E94" s="366"/>
      <c r="F94" s="366"/>
      <c r="G94" s="366"/>
      <c r="H94" s="64">
        <v>0</v>
      </c>
    </row>
    <row r="95" spans="2:8" s="72" customFormat="1" ht="13.5" thickTop="1" thickBot="1" x14ac:dyDescent="0.25">
      <c r="B95" s="40"/>
      <c r="C95" s="364" t="s">
        <v>8</v>
      </c>
      <c r="D95" s="364"/>
      <c r="E95" s="364"/>
      <c r="F95" s="364"/>
      <c r="G95" s="364"/>
      <c r="H95" s="41">
        <f>SUM(H94:H94)</f>
        <v>0</v>
      </c>
    </row>
    <row r="96" spans="2:8" s="72" customFormat="1" ht="12.75" customHeight="1" thickTop="1" x14ac:dyDescent="0.2"/>
    <row r="97" spans="2:8" s="72" customFormat="1" ht="18" customHeight="1" thickBot="1" x14ac:dyDescent="0.25">
      <c r="B97" s="363" t="s">
        <v>108</v>
      </c>
      <c r="C97" s="363"/>
      <c r="D97" s="363"/>
      <c r="E97" s="363"/>
      <c r="F97" s="363"/>
      <c r="G97" s="363"/>
      <c r="H97" s="363"/>
    </row>
    <row r="98" spans="2:8" s="72" customFormat="1" ht="21" customHeight="1" thickTop="1" thickBot="1" x14ac:dyDescent="0.25">
      <c r="B98" s="33">
        <v>4</v>
      </c>
      <c r="C98" s="379" t="s">
        <v>109</v>
      </c>
      <c r="D98" s="379"/>
      <c r="E98" s="379"/>
      <c r="F98" s="379"/>
      <c r="G98" s="379"/>
      <c r="H98" s="54" t="s">
        <v>47</v>
      </c>
    </row>
    <row r="99" spans="2:8" s="72" customFormat="1" ht="21" customHeight="1" thickTop="1" x14ac:dyDescent="0.2">
      <c r="B99" s="34" t="s">
        <v>96</v>
      </c>
      <c r="C99" s="380" t="s">
        <v>97</v>
      </c>
      <c r="D99" s="381"/>
      <c r="E99" s="381"/>
      <c r="F99" s="381"/>
      <c r="G99" s="382"/>
      <c r="H99" s="68">
        <f>H90</f>
        <v>56.91</v>
      </c>
    </row>
    <row r="100" spans="2:8" s="72" customFormat="1" ht="18" customHeight="1" thickBot="1" x14ac:dyDescent="0.25">
      <c r="B100" s="70" t="s">
        <v>105</v>
      </c>
      <c r="C100" s="384" t="s">
        <v>106</v>
      </c>
      <c r="D100" s="385"/>
      <c r="E100" s="385"/>
      <c r="F100" s="385"/>
      <c r="G100" s="386"/>
      <c r="H100" s="71">
        <f>H95</f>
        <v>0</v>
      </c>
    </row>
    <row r="101" spans="2:8" s="72" customFormat="1" ht="13.5" thickTop="1" thickBot="1" x14ac:dyDescent="0.25">
      <c r="B101" s="364" t="s">
        <v>8</v>
      </c>
      <c r="C101" s="364"/>
      <c r="D101" s="364"/>
      <c r="E101" s="364"/>
      <c r="F101" s="364"/>
      <c r="G101" s="364"/>
      <c r="H101" s="63">
        <f>TRUNC(SUM(H99:H100),2)</f>
        <v>56.91</v>
      </c>
    </row>
    <row r="102" spans="2:8" s="72" customFormat="1" ht="12.75" customHeight="1" thickTop="1" x14ac:dyDescent="0.2"/>
    <row r="103" spans="2:8" s="72" customFormat="1" ht="18" customHeight="1" thickBot="1" x14ac:dyDescent="0.25">
      <c r="B103" s="363" t="s">
        <v>110</v>
      </c>
      <c r="C103" s="363"/>
      <c r="D103" s="363"/>
      <c r="E103" s="363"/>
      <c r="F103" s="363"/>
      <c r="G103" s="363"/>
      <c r="H103" s="363"/>
    </row>
    <row r="104" spans="2:8" s="72" customFormat="1" ht="21" customHeight="1" thickTop="1" thickBot="1" x14ac:dyDescent="0.25">
      <c r="B104" s="33">
        <v>5</v>
      </c>
      <c r="C104" s="391" t="s">
        <v>111</v>
      </c>
      <c r="D104" s="391"/>
      <c r="E104" s="391"/>
      <c r="F104" s="391"/>
      <c r="G104" s="391"/>
      <c r="H104" s="33" t="s">
        <v>47</v>
      </c>
    </row>
    <row r="105" spans="2:8" s="72" customFormat="1" ht="21" customHeight="1" thickTop="1" x14ac:dyDescent="0.2">
      <c r="B105" s="34" t="s">
        <v>18</v>
      </c>
      <c r="C105" s="365" t="s">
        <v>112</v>
      </c>
      <c r="D105" s="365"/>
      <c r="E105" s="365"/>
      <c r="F105" s="365"/>
      <c r="G105" s="365"/>
      <c r="H105" s="56">
        <f>'RATEIO DE ITENS'!D4</f>
        <v>215.96916666666667</v>
      </c>
    </row>
    <row r="106" spans="2:8" s="72" customFormat="1" ht="27" customHeight="1" x14ac:dyDescent="0.2">
      <c r="B106" s="48" t="s">
        <v>21</v>
      </c>
      <c r="C106" s="377" t="s">
        <v>113</v>
      </c>
      <c r="D106" s="377"/>
      <c r="E106" s="377"/>
      <c r="F106" s="377"/>
      <c r="G106" s="377"/>
      <c r="H106" s="77">
        <f>'RATEIO DE ITENS'!D7</f>
        <v>898.6483333333332</v>
      </c>
    </row>
    <row r="107" spans="2:8" ht="21.75" customHeight="1" x14ac:dyDescent="0.2">
      <c r="B107" s="48" t="s">
        <v>24</v>
      </c>
      <c r="C107" s="392" t="s">
        <v>114</v>
      </c>
      <c r="D107" s="392"/>
      <c r="E107" s="392"/>
      <c r="F107" s="392"/>
      <c r="G107" s="392"/>
      <c r="H107" s="77">
        <f>'RATEIO DE ITENS'!D10</f>
        <v>0</v>
      </c>
    </row>
    <row r="108" spans="2:8" ht="18" customHeight="1" thickBot="1" x14ac:dyDescent="0.25">
      <c r="B108" s="60" t="s">
        <v>27</v>
      </c>
      <c r="C108" s="378" t="s">
        <v>115</v>
      </c>
      <c r="D108" s="378"/>
      <c r="E108" s="378"/>
      <c r="F108" s="378"/>
      <c r="G108" s="378"/>
      <c r="H108" s="67">
        <v>0</v>
      </c>
    </row>
    <row r="109" spans="2:8" ht="13.5" thickTop="1" thickBot="1" x14ac:dyDescent="0.25">
      <c r="B109" s="364" t="s">
        <v>8</v>
      </c>
      <c r="C109" s="364"/>
      <c r="D109" s="364"/>
      <c r="E109" s="364"/>
      <c r="F109" s="364"/>
      <c r="G109" s="364"/>
      <c r="H109" s="41">
        <f>TRUNC(SUM(H105:H108),3)</f>
        <v>1114.617</v>
      </c>
    </row>
    <row r="110" spans="2:8" ht="12.75" customHeight="1" thickTop="1" x14ac:dyDescent="0.2">
      <c r="B110" s="72"/>
      <c r="C110" s="72"/>
      <c r="D110" s="72"/>
      <c r="E110" s="72"/>
      <c r="F110" s="72"/>
      <c r="G110" s="72"/>
      <c r="H110" s="72"/>
    </row>
    <row r="111" spans="2:8" ht="18" customHeight="1" thickBot="1" x14ac:dyDescent="0.25">
      <c r="B111" s="363" t="s">
        <v>116</v>
      </c>
      <c r="C111" s="363"/>
      <c r="D111" s="363"/>
      <c r="E111" s="363"/>
      <c r="F111" s="363"/>
      <c r="G111" s="363"/>
      <c r="H111" s="363"/>
    </row>
    <row r="112" spans="2:8" ht="18" customHeight="1" thickTop="1" thickBot="1" x14ac:dyDescent="0.25">
      <c r="B112" s="33">
        <v>6</v>
      </c>
      <c r="C112" s="372" t="s">
        <v>117</v>
      </c>
      <c r="D112" s="372"/>
      <c r="E112" s="372"/>
      <c r="F112" s="372"/>
      <c r="G112" s="372"/>
      <c r="H112" s="54" t="s">
        <v>47</v>
      </c>
    </row>
    <row r="113" spans="2:8" ht="18" customHeight="1" thickTop="1" x14ac:dyDescent="0.2">
      <c r="B113" s="34" t="s">
        <v>18</v>
      </c>
      <c r="C113" s="365" t="s">
        <v>118</v>
      </c>
      <c r="D113" s="365"/>
      <c r="E113" s="365"/>
      <c r="F113" s="365"/>
      <c r="G113" s="78">
        <v>4.7300000000000002E-2</v>
      </c>
      <c r="H113" s="56">
        <f>TRUNC(($H$34+$H$69+$H$79+$H$101+$H$109)*G113,2)</f>
        <v>259.8</v>
      </c>
    </row>
    <row r="114" spans="2:8" ht="18" customHeight="1" x14ac:dyDescent="0.2">
      <c r="B114" s="48" t="s">
        <v>21</v>
      </c>
      <c r="C114" s="377" t="s">
        <v>119</v>
      </c>
      <c r="D114" s="377"/>
      <c r="E114" s="377"/>
      <c r="F114" s="377"/>
      <c r="G114" s="59">
        <v>5.57E-2</v>
      </c>
      <c r="H114" s="77">
        <f>TRUNC(($H$34+$H$69+$H$79+$H$101+$H$109)*G114,2)</f>
        <v>305.94</v>
      </c>
    </row>
    <row r="115" spans="2:8" ht="23.25" customHeight="1" x14ac:dyDescent="0.2">
      <c r="B115" s="48" t="s">
        <v>24</v>
      </c>
      <c r="C115" s="377" t="s">
        <v>120</v>
      </c>
      <c r="D115" s="377"/>
      <c r="E115" s="377"/>
      <c r="F115" s="377"/>
      <c r="G115" s="79">
        <f>SUM(G116:G118)</f>
        <v>0.14250000000000002</v>
      </c>
      <c r="H115" s="69">
        <f>TRUNC(($H$34+$H$69+$H$79+$H$101+$H$109+$H$113+$H$114)/(1-G115)*G115,2)</f>
        <v>1006.78</v>
      </c>
    </row>
    <row r="116" spans="2:8" ht="26.25" customHeight="1" x14ac:dyDescent="0.2">
      <c r="B116" s="48"/>
      <c r="C116" s="374" t="s">
        <v>121</v>
      </c>
      <c r="D116" s="374"/>
      <c r="E116" s="374"/>
      <c r="F116" s="374"/>
      <c r="G116" s="80">
        <v>1.6500000000000001E-2</v>
      </c>
      <c r="H116" s="81">
        <f>TRUNC(H130*G116,2)</f>
        <v>116.57</v>
      </c>
    </row>
    <row r="117" spans="2:8" ht="25.5" customHeight="1" x14ac:dyDescent="0.2">
      <c r="B117" s="48"/>
      <c r="C117" s="374" t="s">
        <v>122</v>
      </c>
      <c r="D117" s="374"/>
      <c r="E117" s="374"/>
      <c r="F117" s="374"/>
      <c r="G117" s="80">
        <v>7.5999999999999998E-2</v>
      </c>
      <c r="H117" s="81">
        <f>TRUNC(H130*G117,2)</f>
        <v>536.95000000000005</v>
      </c>
    </row>
    <row r="118" spans="2:8" ht="18" customHeight="1" thickBot="1" x14ac:dyDescent="0.25">
      <c r="B118" s="60"/>
      <c r="C118" s="393" t="s">
        <v>123</v>
      </c>
      <c r="D118" s="393"/>
      <c r="E118" s="393"/>
      <c r="F118" s="393"/>
      <c r="G118" s="58">
        <f>'[1]Memória de Cálculo'!F72</f>
        <v>0.05</v>
      </c>
      <c r="H118" s="67">
        <f>TRUNC(H130*G118,2)</f>
        <v>353.25</v>
      </c>
    </row>
    <row r="119" spans="2:8" ht="13.5" thickTop="1" thickBot="1" x14ac:dyDescent="0.25">
      <c r="B119" s="364" t="s">
        <v>8</v>
      </c>
      <c r="C119" s="364"/>
      <c r="D119" s="364"/>
      <c r="E119" s="364"/>
      <c r="F119" s="364"/>
      <c r="G119" s="364"/>
      <c r="H119" s="82">
        <f>TRUNC(SUM(H113:H115),2)</f>
        <v>1572.52</v>
      </c>
    </row>
    <row r="120" spans="2:8" ht="19.5" customHeight="1" thickTop="1" x14ac:dyDescent="0.2">
      <c r="B120" s="373" t="s">
        <v>124</v>
      </c>
      <c r="C120" s="373"/>
      <c r="D120" s="373"/>
      <c r="E120" s="373"/>
      <c r="F120" s="373"/>
      <c r="G120" s="373"/>
      <c r="H120" s="373"/>
    </row>
    <row r="121" spans="2:8" ht="18" customHeight="1" thickBot="1" x14ac:dyDescent="0.25">
      <c r="B121" s="83" t="s">
        <v>125</v>
      </c>
      <c r="C121" s="83"/>
      <c r="D121" s="83"/>
      <c r="E121" s="83"/>
      <c r="F121" s="83"/>
      <c r="G121" s="83"/>
      <c r="H121" s="83"/>
    </row>
    <row r="122" spans="2:8" ht="20.25" customHeight="1" thickTop="1" thickBot="1" x14ac:dyDescent="0.25">
      <c r="B122" s="33"/>
      <c r="C122" s="372" t="s">
        <v>35</v>
      </c>
      <c r="D122" s="372"/>
      <c r="E122" s="372"/>
      <c r="F122" s="372"/>
      <c r="G122" s="372"/>
      <c r="H122" s="54" t="s">
        <v>47</v>
      </c>
    </row>
    <row r="123" spans="2:8" ht="20.25" customHeight="1" thickTop="1" x14ac:dyDescent="0.2">
      <c r="B123" s="34" t="s">
        <v>18</v>
      </c>
      <c r="C123" s="394" t="s">
        <v>45</v>
      </c>
      <c r="D123" s="394"/>
      <c r="E123" s="394"/>
      <c r="F123" s="394"/>
      <c r="G123" s="394"/>
      <c r="H123" s="84">
        <f>H34</f>
        <v>2187.59</v>
      </c>
    </row>
    <row r="124" spans="2:8" ht="20.25" customHeight="1" x14ac:dyDescent="0.2">
      <c r="B124" s="31" t="s">
        <v>21</v>
      </c>
      <c r="C124" s="396" t="s">
        <v>56</v>
      </c>
      <c r="D124" s="396"/>
      <c r="E124" s="396"/>
      <c r="F124" s="396"/>
      <c r="G124" s="396"/>
      <c r="H124" s="85">
        <f>H69</f>
        <v>1977.36</v>
      </c>
    </row>
    <row r="125" spans="2:8" ht="20.25" customHeight="1" x14ac:dyDescent="0.2">
      <c r="B125" s="31" t="s">
        <v>24</v>
      </c>
      <c r="C125" s="396" t="s">
        <v>86</v>
      </c>
      <c r="D125" s="396"/>
      <c r="E125" s="396"/>
      <c r="F125" s="396"/>
      <c r="G125" s="396"/>
      <c r="H125" s="85">
        <f>H79</f>
        <v>156.18</v>
      </c>
    </row>
    <row r="126" spans="2:8" ht="20.25" customHeight="1" x14ac:dyDescent="0.2">
      <c r="B126" s="31" t="s">
        <v>27</v>
      </c>
      <c r="C126" s="396" t="s">
        <v>94</v>
      </c>
      <c r="D126" s="396"/>
      <c r="E126" s="396"/>
      <c r="F126" s="396"/>
      <c r="G126" s="396"/>
      <c r="H126" s="85">
        <f>H101</f>
        <v>56.91</v>
      </c>
    </row>
    <row r="127" spans="2:8" ht="20.25" customHeight="1" x14ac:dyDescent="0.2">
      <c r="B127" s="31" t="s">
        <v>51</v>
      </c>
      <c r="C127" s="396" t="s">
        <v>110</v>
      </c>
      <c r="D127" s="396"/>
      <c r="E127" s="396"/>
      <c r="F127" s="396"/>
      <c r="G127" s="396"/>
      <c r="H127" s="85">
        <f>H109</f>
        <v>1114.617</v>
      </c>
    </row>
    <row r="128" spans="2:8" ht="20.25" customHeight="1" x14ac:dyDescent="0.2">
      <c r="B128" s="397" t="s">
        <v>126</v>
      </c>
      <c r="C128" s="397"/>
      <c r="D128" s="397"/>
      <c r="E128" s="397"/>
      <c r="F128" s="397"/>
      <c r="G128" s="397"/>
      <c r="H128" s="85">
        <f>TRUNC(SUM(H123:H127),2)</f>
        <v>5492.65</v>
      </c>
    </row>
    <row r="129" spans="2:8" ht="18" customHeight="1" thickBot="1" x14ac:dyDescent="0.25">
      <c r="B129" s="70" t="s">
        <v>51</v>
      </c>
      <c r="C129" s="398" t="s">
        <v>127</v>
      </c>
      <c r="D129" s="398"/>
      <c r="E129" s="398"/>
      <c r="F129" s="398"/>
      <c r="G129" s="398"/>
      <c r="H129" s="86">
        <f>H119</f>
        <v>1572.52</v>
      </c>
    </row>
    <row r="130" spans="2:8" ht="13.5" thickTop="1" thickBot="1" x14ac:dyDescent="0.25">
      <c r="B130" s="364" t="s">
        <v>128</v>
      </c>
      <c r="C130" s="364"/>
      <c r="D130" s="364"/>
      <c r="E130" s="364"/>
      <c r="F130" s="364"/>
      <c r="G130" s="364"/>
      <c r="H130" s="82">
        <f>TRUNC(SUM(H128:H129),2)</f>
        <v>7065.17</v>
      </c>
    </row>
    <row r="131" spans="2:8" ht="12.75" thickTop="1" x14ac:dyDescent="0.2">
      <c r="B131" s="373"/>
      <c r="C131" s="373"/>
      <c r="D131" s="373"/>
      <c r="E131" s="373"/>
      <c r="F131" s="373"/>
      <c r="G131" s="373"/>
      <c r="H131" s="87"/>
    </row>
    <row r="132" spans="2:8" ht="15.75" x14ac:dyDescent="0.25">
      <c r="B132" s="88" t="s">
        <v>129</v>
      </c>
      <c r="C132" s="44"/>
      <c r="D132" s="44"/>
      <c r="E132" s="44"/>
      <c r="F132" s="44"/>
      <c r="G132" s="44"/>
      <c r="H132" s="87"/>
    </row>
    <row r="133" spans="2:8" ht="13.5" customHeight="1" thickBot="1" x14ac:dyDescent="0.25">
      <c r="B133" s="44"/>
      <c r="C133" s="44"/>
      <c r="D133" s="44"/>
      <c r="E133" s="44"/>
      <c r="F133" s="44"/>
      <c r="G133" s="44"/>
      <c r="H133" s="87"/>
    </row>
    <row r="134" spans="2:8" ht="13.5" customHeight="1" thickTop="1" thickBot="1" x14ac:dyDescent="0.25">
      <c r="B134" s="89" t="s">
        <v>18</v>
      </c>
      <c r="C134" s="395" t="s">
        <v>130</v>
      </c>
      <c r="D134" s="395"/>
      <c r="E134" s="395"/>
      <c r="F134" s="395"/>
      <c r="G134" s="395"/>
      <c r="H134" s="82">
        <f>H130</f>
        <v>7065.17</v>
      </c>
    </row>
    <row r="135" spans="2:8" ht="13.5" customHeight="1" thickTop="1" thickBot="1" x14ac:dyDescent="0.25">
      <c r="B135" s="89" t="s">
        <v>21</v>
      </c>
      <c r="C135" s="395" t="s">
        <v>131</v>
      </c>
      <c r="D135" s="395"/>
      <c r="E135" s="395"/>
      <c r="F135" s="395"/>
      <c r="G135" s="395"/>
      <c r="H135" s="90">
        <v>1</v>
      </c>
    </row>
    <row r="136" spans="2:8" ht="13.5" thickTop="1" thickBot="1" x14ac:dyDescent="0.25">
      <c r="B136" s="89" t="s">
        <v>24</v>
      </c>
      <c r="C136" s="395" t="s">
        <v>132</v>
      </c>
      <c r="D136" s="395"/>
      <c r="E136" s="395"/>
      <c r="F136" s="395"/>
      <c r="G136" s="395"/>
      <c r="H136" s="82">
        <f>H135*H134</f>
        <v>7065.17</v>
      </c>
    </row>
    <row r="137" spans="2:8" ht="13.5" customHeight="1" thickTop="1" x14ac:dyDescent="0.2"/>
    <row r="138" spans="2:8" ht="12" customHeight="1" x14ac:dyDescent="0.2">
      <c r="B138" s="83" t="s">
        <v>133</v>
      </c>
      <c r="C138" s="32"/>
      <c r="D138" s="32"/>
      <c r="E138" s="32"/>
      <c r="F138" s="32"/>
      <c r="G138" s="32"/>
      <c r="H138" s="32"/>
    </row>
    <row r="139" spans="2:8" ht="13.5" customHeight="1" thickBot="1" x14ac:dyDescent="0.25">
      <c r="B139" s="363"/>
      <c r="C139" s="363"/>
      <c r="D139" s="363"/>
      <c r="E139" s="363"/>
      <c r="F139" s="363"/>
      <c r="G139" s="363"/>
      <c r="H139" s="363"/>
    </row>
    <row r="140" spans="2:8" ht="12.75" customHeight="1" thickTop="1" thickBot="1" x14ac:dyDescent="0.25">
      <c r="B140" s="89"/>
      <c r="C140" s="413" t="s">
        <v>134</v>
      </c>
      <c r="D140" s="413"/>
      <c r="E140" s="413"/>
      <c r="F140" s="413"/>
      <c r="G140" s="413"/>
      <c r="H140" s="92" t="s">
        <v>47</v>
      </c>
    </row>
    <row r="141" spans="2:8" ht="12" customHeight="1" thickTop="1" x14ac:dyDescent="0.2">
      <c r="B141" s="93" t="s">
        <v>18</v>
      </c>
      <c r="C141" s="414" t="s">
        <v>135</v>
      </c>
      <c r="D141" s="415"/>
      <c r="E141" s="416"/>
      <c r="F141" s="417">
        <v>8.3299999999999999E-2</v>
      </c>
      <c r="G141" s="418"/>
      <c r="H141" s="85">
        <f>$H$34*F141</f>
        <v>182.226247</v>
      </c>
    </row>
    <row r="142" spans="2:8" ht="12" customHeight="1" x14ac:dyDescent="0.2">
      <c r="B142" s="93" t="s">
        <v>21</v>
      </c>
      <c r="C142" s="414" t="s">
        <v>136</v>
      </c>
      <c r="D142" s="415"/>
      <c r="E142" s="416"/>
      <c r="F142" s="417">
        <v>0.121</v>
      </c>
      <c r="G142" s="418"/>
      <c r="H142" s="85">
        <f>$H$34*F142</f>
        <v>264.69839000000002</v>
      </c>
    </row>
    <row r="143" spans="2:8" ht="26.25" customHeight="1" x14ac:dyDescent="0.2">
      <c r="B143" s="93" t="s">
        <v>24</v>
      </c>
      <c r="C143" s="419" t="s">
        <v>137</v>
      </c>
      <c r="D143" s="420"/>
      <c r="E143" s="421"/>
      <c r="F143" s="417">
        <v>0.04</v>
      </c>
      <c r="G143" s="418"/>
      <c r="H143" s="85">
        <f>$H$34*F143</f>
        <v>87.503600000000006</v>
      </c>
    </row>
    <row r="144" spans="2:8" ht="24" customHeight="1" x14ac:dyDescent="0.2">
      <c r="B144" s="399" t="s">
        <v>138</v>
      </c>
      <c r="C144" s="400"/>
      <c r="D144" s="400"/>
      <c r="E144" s="401"/>
      <c r="F144" s="402">
        <f>SUM(F141:G143)</f>
        <v>0.24429999999999999</v>
      </c>
      <c r="G144" s="401"/>
      <c r="H144" s="94">
        <f>SUM(H141:H143)</f>
        <v>534.42823700000008</v>
      </c>
    </row>
    <row r="145" spans="2:8" ht="27.75" customHeight="1" thickBot="1" x14ac:dyDescent="0.25">
      <c r="B145" s="95" t="s">
        <v>51</v>
      </c>
      <c r="C145" s="403" t="s">
        <v>139</v>
      </c>
      <c r="D145" s="404"/>
      <c r="E145" s="405"/>
      <c r="F145" s="406">
        <v>7.8200000000000006E-2</v>
      </c>
      <c r="G145" s="407"/>
      <c r="H145" s="85">
        <f>$H$34*F145</f>
        <v>171.06953800000002</v>
      </c>
    </row>
    <row r="146" spans="2:8" ht="29.25" customHeight="1" thickTop="1" thickBot="1" x14ac:dyDescent="0.25">
      <c r="B146" s="408" t="s">
        <v>140</v>
      </c>
      <c r="C146" s="409"/>
      <c r="D146" s="409"/>
      <c r="E146" s="410"/>
      <c r="F146" s="411">
        <f>SUM(F144:G145)</f>
        <v>0.32250000000000001</v>
      </c>
      <c r="G146" s="412"/>
      <c r="H146" s="96">
        <f>SUM(H144:H145)</f>
        <v>705.49777500000005</v>
      </c>
    </row>
    <row r="147" spans="2:8" ht="20.25" customHeight="1" thickTop="1" x14ac:dyDescent="0.2">
      <c r="B147" s="373"/>
      <c r="C147" s="373"/>
      <c r="D147" s="373"/>
      <c r="E147" s="373"/>
      <c r="F147" s="373"/>
      <c r="G147" s="373"/>
      <c r="H147" s="97"/>
    </row>
    <row r="148" spans="2:8" ht="29.25" customHeight="1" x14ac:dyDescent="0.2"/>
    <row r="149" spans="2:8" ht="18" customHeight="1" x14ac:dyDescent="0.25">
      <c r="C149"/>
    </row>
    <row r="154" spans="2:8" x14ac:dyDescent="0.2">
      <c r="F154" s="98"/>
    </row>
    <row r="155" spans="2:8" x14ac:dyDescent="0.2">
      <c r="F155" s="98"/>
    </row>
    <row r="156" spans="2:8" x14ac:dyDescent="0.2">
      <c r="F156" s="98"/>
    </row>
  </sheetData>
  <mergeCells count="149">
    <mergeCell ref="B147:G147"/>
    <mergeCell ref="B144:E144"/>
    <mergeCell ref="F144:G144"/>
    <mergeCell ref="C145:E145"/>
    <mergeCell ref="F145:G145"/>
    <mergeCell ref="B146:E146"/>
    <mergeCell ref="F146:G146"/>
    <mergeCell ref="C140:G140"/>
    <mergeCell ref="C141:E141"/>
    <mergeCell ref="F141:G141"/>
    <mergeCell ref="C142:E142"/>
    <mergeCell ref="F142:G142"/>
    <mergeCell ref="C143:E143"/>
    <mergeCell ref="F143:G143"/>
    <mergeCell ref="B130:G130"/>
    <mergeCell ref="B131:G131"/>
    <mergeCell ref="C134:G134"/>
    <mergeCell ref="C135:G135"/>
    <mergeCell ref="C136:G136"/>
    <mergeCell ref="B139:H139"/>
    <mergeCell ref="C124:G124"/>
    <mergeCell ref="C125:G125"/>
    <mergeCell ref="C126:G126"/>
    <mergeCell ref="C127:G127"/>
    <mergeCell ref="B128:G128"/>
    <mergeCell ref="C129:G129"/>
    <mergeCell ref="C117:F117"/>
    <mergeCell ref="C118:F118"/>
    <mergeCell ref="B119:G119"/>
    <mergeCell ref="B120:H120"/>
    <mergeCell ref="C122:G122"/>
    <mergeCell ref="C123:G123"/>
    <mergeCell ref="B111:H111"/>
    <mergeCell ref="C112:G112"/>
    <mergeCell ref="C113:F113"/>
    <mergeCell ref="C114:F114"/>
    <mergeCell ref="C115:F115"/>
    <mergeCell ref="C116:F116"/>
    <mergeCell ref="C104:G104"/>
    <mergeCell ref="C105:G105"/>
    <mergeCell ref="C106:G106"/>
    <mergeCell ref="C107:G107"/>
    <mergeCell ref="C108:G108"/>
    <mergeCell ref="B109:G109"/>
    <mergeCell ref="B97:H97"/>
    <mergeCell ref="C98:G98"/>
    <mergeCell ref="C99:G99"/>
    <mergeCell ref="C100:G100"/>
    <mergeCell ref="B101:G101"/>
    <mergeCell ref="B103:H103"/>
    <mergeCell ref="C89:F89"/>
    <mergeCell ref="B90:F90"/>
    <mergeCell ref="B92:H92"/>
    <mergeCell ref="C93:G93"/>
    <mergeCell ref="C94:G94"/>
    <mergeCell ref="C95:G95"/>
    <mergeCell ref="C83:F83"/>
    <mergeCell ref="C84:F84"/>
    <mergeCell ref="C85:F85"/>
    <mergeCell ref="C86:F86"/>
    <mergeCell ref="C87:F87"/>
    <mergeCell ref="C88:F88"/>
    <mergeCell ref="C76:F76"/>
    <mergeCell ref="C77:F77"/>
    <mergeCell ref="C78:F78"/>
    <mergeCell ref="B79:F79"/>
    <mergeCell ref="B81:H81"/>
    <mergeCell ref="B82:H82"/>
    <mergeCell ref="B69:G69"/>
    <mergeCell ref="B71:H71"/>
    <mergeCell ref="C72:F72"/>
    <mergeCell ref="C73:F73"/>
    <mergeCell ref="C74:F74"/>
    <mergeCell ref="C75:F75"/>
    <mergeCell ref="B62:G62"/>
    <mergeCell ref="B64:H64"/>
    <mergeCell ref="C65:G65"/>
    <mergeCell ref="C66:G66"/>
    <mergeCell ref="C67:G67"/>
    <mergeCell ref="C68:G68"/>
    <mergeCell ref="C56:G56"/>
    <mergeCell ref="C57:G57"/>
    <mergeCell ref="C58:G58"/>
    <mergeCell ref="C59:G59"/>
    <mergeCell ref="C60:G60"/>
    <mergeCell ref="C61:G61"/>
    <mergeCell ref="C49:F49"/>
    <mergeCell ref="C50:F50"/>
    <mergeCell ref="C51:F51"/>
    <mergeCell ref="C52:F52"/>
    <mergeCell ref="B53:F53"/>
    <mergeCell ref="B55:H55"/>
    <mergeCell ref="B43:H43"/>
    <mergeCell ref="C44:F44"/>
    <mergeCell ref="C45:F45"/>
    <mergeCell ref="C46:F46"/>
    <mergeCell ref="C47:F47"/>
    <mergeCell ref="C48:F48"/>
    <mergeCell ref="B37:H37"/>
    <mergeCell ref="C38:F38"/>
    <mergeCell ref="C39:F39"/>
    <mergeCell ref="I39:I41"/>
    <mergeCell ref="C40:F40"/>
    <mergeCell ref="B41:F41"/>
    <mergeCell ref="C30:F30"/>
    <mergeCell ref="C31:F31"/>
    <mergeCell ref="C32:F32"/>
    <mergeCell ref="C33:G33"/>
    <mergeCell ref="C34:G34"/>
    <mergeCell ref="B36:H36"/>
    <mergeCell ref="C24:F24"/>
    <mergeCell ref="G24:H24"/>
    <mergeCell ref="B26:H26"/>
    <mergeCell ref="C27:G27"/>
    <mergeCell ref="C28:G28"/>
    <mergeCell ref="C29:F29"/>
    <mergeCell ref="C21:F21"/>
    <mergeCell ref="G21:H21"/>
    <mergeCell ref="C22:F22"/>
    <mergeCell ref="G22:H22"/>
    <mergeCell ref="C23:F23"/>
    <mergeCell ref="G23:H23"/>
    <mergeCell ref="B16:C16"/>
    <mergeCell ref="D16:E16"/>
    <mergeCell ref="F16:H16"/>
    <mergeCell ref="B18:H18"/>
    <mergeCell ref="B19:H19"/>
    <mergeCell ref="C20:F20"/>
    <mergeCell ref="G20:H20"/>
    <mergeCell ref="C12:F12"/>
    <mergeCell ref="G12:H12"/>
    <mergeCell ref="B13:H13"/>
    <mergeCell ref="B14:H14"/>
    <mergeCell ref="B15:C15"/>
    <mergeCell ref="D15:E15"/>
    <mergeCell ref="F15:H15"/>
    <mergeCell ref="B8:H8"/>
    <mergeCell ref="C9:F9"/>
    <mergeCell ref="G9:H9"/>
    <mergeCell ref="C10:F10"/>
    <mergeCell ref="G10:H10"/>
    <mergeCell ref="C11:F11"/>
    <mergeCell ref="G11:H11"/>
    <mergeCell ref="B1:H1"/>
    <mergeCell ref="B2:H2"/>
    <mergeCell ref="B3:H3"/>
    <mergeCell ref="B5:D5"/>
    <mergeCell ref="B6:D6"/>
    <mergeCell ref="B7:H7"/>
  </mergeCells>
  <pageMargins left="0.511811024" right="0.511811024" top="0.78740157499999996" bottom="0.78740157499999996" header="0.31496062000000002" footer="0.31496062000000002"/>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80"/>
  <sheetViews>
    <sheetView topLeftCell="F30" zoomScale="130" zoomScaleNormal="130" workbookViewId="0">
      <selection activeCell="J23" sqref="J23"/>
    </sheetView>
  </sheetViews>
  <sheetFormatPr defaultRowHeight="12" x14ac:dyDescent="0.25"/>
  <cols>
    <col min="1" max="1" width="2.42578125" style="99" customWidth="1"/>
    <col min="2" max="2" width="3.5703125" style="99" bestFit="1" customWidth="1"/>
    <col min="3" max="4" width="10.28515625" style="99" customWidth="1"/>
    <col min="5" max="5" width="11.85546875" style="99" bestFit="1" customWidth="1"/>
    <col min="6" max="6" width="27.85546875" style="99" customWidth="1"/>
    <col min="7" max="7" width="11.85546875" style="102" bestFit="1" customWidth="1"/>
    <col min="8" max="8" width="40.85546875" style="99" bestFit="1" customWidth="1"/>
    <col min="9" max="9" width="53.5703125" style="99" bestFit="1" customWidth="1"/>
    <col min="10" max="16384" width="9.140625" style="99"/>
  </cols>
  <sheetData>
    <row r="1" spans="2:9" ht="15.75" x14ac:dyDescent="0.25">
      <c r="B1" s="424" t="s">
        <v>141</v>
      </c>
      <c r="C1" s="424"/>
      <c r="D1" s="424"/>
      <c r="E1" s="424"/>
      <c r="F1" s="424"/>
      <c r="G1" s="424"/>
      <c r="H1" s="424"/>
      <c r="I1" s="424"/>
    </row>
    <row r="2" spans="2:9" x14ac:dyDescent="0.25">
      <c r="B2" s="100"/>
      <c r="C2" s="100"/>
      <c r="D2" s="100"/>
      <c r="E2" s="100"/>
      <c r="F2" s="100"/>
      <c r="G2" s="100"/>
      <c r="H2" s="100"/>
      <c r="I2" s="100"/>
    </row>
    <row r="3" spans="2:9" x14ac:dyDescent="0.25">
      <c r="B3" s="100"/>
      <c r="C3" s="425" t="s">
        <v>142</v>
      </c>
      <c r="D3" s="425"/>
      <c r="E3" s="425"/>
      <c r="F3" s="425"/>
      <c r="G3" s="101">
        <v>45352</v>
      </c>
      <c r="H3" s="102"/>
      <c r="I3" s="100"/>
    </row>
    <row r="4" spans="2:9" x14ac:dyDescent="0.25">
      <c r="B4" s="100"/>
      <c r="C4" s="426" t="s">
        <v>143</v>
      </c>
      <c r="D4" s="426"/>
      <c r="E4" s="426"/>
      <c r="F4" s="426"/>
      <c r="G4" s="103" t="s">
        <v>144</v>
      </c>
      <c r="H4" s="102"/>
      <c r="I4" s="100"/>
    </row>
    <row r="5" spans="2:9" x14ac:dyDescent="0.25">
      <c r="B5" s="100"/>
      <c r="C5" s="427" t="s">
        <v>145</v>
      </c>
      <c r="D5" s="427"/>
      <c r="E5" s="427"/>
      <c r="F5" s="427"/>
      <c r="G5" s="104" t="s">
        <v>146</v>
      </c>
      <c r="H5" s="105" t="s">
        <v>147</v>
      </c>
    </row>
    <row r="6" spans="2:9" ht="12.75" thickBot="1" x14ac:dyDescent="0.3">
      <c r="G6" s="99"/>
    </row>
    <row r="7" spans="2:9" ht="24" customHeight="1" thickTop="1" x14ac:dyDescent="0.25">
      <c r="C7" s="106" t="s">
        <v>42</v>
      </c>
      <c r="D7" s="428" t="s">
        <v>148</v>
      </c>
      <c r="E7" s="429"/>
      <c r="F7" s="429"/>
      <c r="G7" s="107" t="s">
        <v>149</v>
      </c>
    </row>
    <row r="8" spans="2:9" ht="12" customHeight="1" x14ac:dyDescent="0.2">
      <c r="C8" s="108">
        <v>5174</v>
      </c>
      <c r="D8" s="422" t="s">
        <v>150</v>
      </c>
      <c r="E8" s="422"/>
      <c r="F8" s="423"/>
      <c r="G8" s="109">
        <v>2187.59</v>
      </c>
    </row>
    <row r="9" spans="2:9" ht="12.75" thickBot="1" x14ac:dyDescent="0.3">
      <c r="C9" s="26"/>
      <c r="D9" s="26"/>
      <c r="E9" s="26"/>
      <c r="F9" s="26"/>
      <c r="G9" s="110"/>
    </row>
    <row r="10" spans="2:9" ht="24.75" thickTop="1" x14ac:dyDescent="0.25">
      <c r="C10" s="428" t="s">
        <v>151</v>
      </c>
      <c r="D10" s="429"/>
      <c r="E10" s="429"/>
      <c r="F10" s="431"/>
      <c r="G10" s="106" t="s">
        <v>152</v>
      </c>
    </row>
    <row r="11" spans="2:9" ht="29.25" customHeight="1" x14ac:dyDescent="0.25">
      <c r="C11" s="422" t="s">
        <v>153</v>
      </c>
      <c r="D11" s="422"/>
      <c r="E11" s="422"/>
      <c r="F11" s="422"/>
      <c r="G11" s="111">
        <v>0.5</v>
      </c>
    </row>
    <row r="12" spans="2:9" ht="29.25" customHeight="1" x14ac:dyDescent="0.25">
      <c r="C12" s="423" t="s">
        <v>154</v>
      </c>
      <c r="D12" s="432"/>
      <c r="E12" s="432"/>
      <c r="F12" s="433"/>
      <c r="G12" s="111">
        <v>0.2</v>
      </c>
    </row>
    <row r="13" spans="2:9" ht="29.25" customHeight="1" x14ac:dyDescent="0.25">
      <c r="C13" s="423" t="s">
        <v>155</v>
      </c>
      <c r="D13" s="432"/>
      <c r="E13" s="432"/>
      <c r="F13" s="433"/>
      <c r="G13" s="112">
        <v>23.5</v>
      </c>
    </row>
    <row r="14" spans="2:9" ht="29.25" customHeight="1" x14ac:dyDescent="0.25">
      <c r="C14" s="423" t="s">
        <v>156</v>
      </c>
      <c r="D14" s="432"/>
      <c r="E14" s="432"/>
      <c r="F14" s="433"/>
      <c r="G14" s="112">
        <v>4.7</v>
      </c>
      <c r="I14" s="113"/>
    </row>
    <row r="15" spans="2:9" ht="30.75" customHeight="1" x14ac:dyDescent="0.25">
      <c r="C15" s="434" t="s">
        <v>157</v>
      </c>
      <c r="D15" s="435"/>
      <c r="E15" s="435"/>
      <c r="F15" s="436"/>
      <c r="G15" s="112"/>
    </row>
    <row r="16" spans="2:9" ht="29.25" customHeight="1" x14ac:dyDescent="0.25">
      <c r="C16" s="434" t="s">
        <v>158</v>
      </c>
      <c r="D16" s="435"/>
      <c r="E16" s="435"/>
      <c r="F16" s="436"/>
      <c r="G16" s="112"/>
      <c r="I16" s="114"/>
    </row>
    <row r="17" spans="2:14" ht="36" customHeight="1" x14ac:dyDescent="0.25">
      <c r="C17" s="423" t="s">
        <v>159</v>
      </c>
      <c r="D17" s="432"/>
      <c r="E17" s="432"/>
      <c r="F17" s="433"/>
      <c r="G17" s="112"/>
    </row>
    <row r="18" spans="2:14" x14ac:dyDescent="0.25">
      <c r="B18" s="437"/>
      <c r="C18" s="437"/>
      <c r="D18" s="437"/>
      <c r="E18" s="437"/>
      <c r="F18" s="437"/>
      <c r="G18" s="437"/>
      <c r="H18" s="437"/>
      <c r="I18" s="437"/>
    </row>
    <row r="19" spans="2:14" ht="15" x14ac:dyDescent="0.25">
      <c r="B19" s="438" t="s">
        <v>56</v>
      </c>
      <c r="C19" s="438"/>
      <c r="D19" s="438"/>
      <c r="E19" s="438"/>
      <c r="F19" s="438"/>
      <c r="G19" s="438"/>
      <c r="H19" s="438"/>
      <c r="I19" s="438"/>
    </row>
    <row r="20" spans="2:14" ht="15.75" thickBot="1" x14ac:dyDescent="0.3">
      <c r="B20" s="439" t="s">
        <v>160</v>
      </c>
      <c r="C20" s="439"/>
      <c r="D20" s="439"/>
      <c r="E20" s="439"/>
      <c r="F20" s="439"/>
      <c r="G20" s="439"/>
      <c r="H20" s="439"/>
      <c r="I20" s="439"/>
    </row>
    <row r="21" spans="2:14" ht="13.5" thickTop="1" thickBot="1" x14ac:dyDescent="0.3">
      <c r="B21" s="115" t="s">
        <v>58</v>
      </c>
      <c r="C21" s="430" t="s">
        <v>161</v>
      </c>
      <c r="D21" s="430"/>
      <c r="E21" s="430"/>
      <c r="F21" s="430"/>
      <c r="G21" s="115" t="s">
        <v>60</v>
      </c>
      <c r="H21" s="116" t="s">
        <v>162</v>
      </c>
      <c r="I21" s="116" t="s">
        <v>163</v>
      </c>
    </row>
    <row r="22" spans="2:14" ht="12.75" thickTop="1" x14ac:dyDescent="0.25">
      <c r="B22" s="117" t="s">
        <v>18</v>
      </c>
      <c r="C22" s="365" t="s">
        <v>61</v>
      </c>
      <c r="D22" s="365"/>
      <c r="E22" s="365"/>
      <c r="F22" s="365"/>
      <c r="G22" s="118">
        <f>TRUNC(1/12,4)</f>
        <v>8.3299999999999999E-2</v>
      </c>
      <c r="H22" s="119" t="s">
        <v>164</v>
      </c>
      <c r="I22" s="120" t="s">
        <v>165</v>
      </c>
    </row>
    <row r="23" spans="2:14" x14ac:dyDescent="0.25">
      <c r="B23" s="121" t="s">
        <v>21</v>
      </c>
      <c r="C23" s="390" t="s">
        <v>166</v>
      </c>
      <c r="D23" s="390"/>
      <c r="E23" s="390"/>
      <c r="F23" s="390"/>
      <c r="G23" s="122">
        <v>0.121</v>
      </c>
      <c r="H23" s="123" t="s">
        <v>167</v>
      </c>
      <c r="I23" s="124" t="s">
        <v>168</v>
      </c>
    </row>
    <row r="24" spans="2:14" x14ac:dyDescent="0.25">
      <c r="B24" s="440" t="s">
        <v>169</v>
      </c>
      <c r="C24" s="441"/>
      <c r="D24" s="441"/>
      <c r="E24" s="441"/>
      <c r="F24" s="442"/>
      <c r="G24" s="125">
        <f>TRUNC(SUM(G22:G23),4)</f>
        <v>0.20430000000000001</v>
      </c>
      <c r="H24" s="126"/>
      <c r="I24" s="127"/>
    </row>
    <row r="25" spans="2:14" ht="24.75" thickBot="1" x14ac:dyDescent="0.3">
      <c r="B25" s="121" t="s">
        <v>21</v>
      </c>
      <c r="C25" s="390" t="s">
        <v>170</v>
      </c>
      <c r="D25" s="390"/>
      <c r="E25" s="390"/>
      <c r="F25" s="390"/>
      <c r="G25" s="128">
        <f>TRUNC(G24*G39,4)</f>
        <v>7.51E-2</v>
      </c>
      <c r="H25" s="129" t="s">
        <v>171</v>
      </c>
      <c r="I25" s="130"/>
      <c r="N25" s="131"/>
    </row>
    <row r="26" spans="2:14" ht="12.75" thickTop="1" x14ac:dyDescent="0.25">
      <c r="B26" s="443" t="s">
        <v>8</v>
      </c>
      <c r="C26" s="443"/>
      <c r="D26" s="443"/>
      <c r="E26" s="443"/>
      <c r="F26" s="443"/>
      <c r="G26" s="132">
        <f>TRUNC(SUM(G24:G25),4)</f>
        <v>0.27939999999999998</v>
      </c>
      <c r="H26" s="133"/>
      <c r="I26" s="133"/>
    </row>
    <row r="27" spans="2:14" ht="63.75" customHeight="1" x14ac:dyDescent="0.25">
      <c r="B27" s="444" t="s">
        <v>172</v>
      </c>
      <c r="C27" s="444"/>
      <c r="D27" s="444"/>
      <c r="E27" s="444"/>
      <c r="F27" s="444"/>
      <c r="G27" s="444"/>
      <c r="H27" s="444"/>
      <c r="I27" s="444"/>
    </row>
    <row r="28" spans="2:14" x14ac:dyDescent="0.25">
      <c r="B28" s="100"/>
      <c r="C28" s="100"/>
      <c r="D28" s="100"/>
      <c r="E28" s="100"/>
      <c r="F28" s="100"/>
      <c r="G28" s="100"/>
      <c r="H28" s="100"/>
      <c r="I28" s="100"/>
    </row>
    <row r="29" spans="2:14" ht="15.75" thickBot="1" x14ac:dyDescent="0.3">
      <c r="B29" s="439" t="s">
        <v>63</v>
      </c>
      <c r="C29" s="439"/>
      <c r="D29" s="439"/>
      <c r="E29" s="439"/>
      <c r="F29" s="439"/>
      <c r="G29" s="439"/>
      <c r="H29" s="439"/>
      <c r="I29" s="439"/>
    </row>
    <row r="30" spans="2:14" ht="15" customHeight="1" thickTop="1" thickBot="1" x14ac:dyDescent="0.3">
      <c r="B30" s="134" t="s">
        <v>64</v>
      </c>
      <c r="C30" s="445" t="s">
        <v>65</v>
      </c>
      <c r="D30" s="445"/>
      <c r="E30" s="445"/>
      <c r="F30" s="445"/>
      <c r="G30" s="115" t="s">
        <v>60</v>
      </c>
      <c r="H30" s="116" t="s">
        <v>162</v>
      </c>
      <c r="I30" s="116" t="s">
        <v>163</v>
      </c>
    </row>
    <row r="31" spans="2:14" ht="15" customHeight="1" thickTop="1" x14ac:dyDescent="0.25">
      <c r="B31" s="135" t="s">
        <v>18</v>
      </c>
      <c r="C31" s="446" t="s">
        <v>66</v>
      </c>
      <c r="D31" s="446"/>
      <c r="E31" s="446"/>
      <c r="F31" s="446"/>
      <c r="G31" s="136">
        <v>0.2</v>
      </c>
      <c r="H31" s="137" t="s">
        <v>173</v>
      </c>
      <c r="I31" s="138" t="s">
        <v>174</v>
      </c>
    </row>
    <row r="32" spans="2:14" ht="15" customHeight="1" x14ac:dyDescent="0.25">
      <c r="B32" s="139" t="s">
        <v>21</v>
      </c>
      <c r="C32" s="374" t="s">
        <v>67</v>
      </c>
      <c r="D32" s="374"/>
      <c r="E32" s="374"/>
      <c r="F32" s="374"/>
      <c r="G32" s="140">
        <v>2.5000000000000001E-2</v>
      </c>
      <c r="H32" s="141" t="s">
        <v>173</v>
      </c>
      <c r="I32" s="142" t="s">
        <v>175</v>
      </c>
    </row>
    <row r="33" spans="2:11" ht="36" x14ac:dyDescent="0.25">
      <c r="B33" s="139" t="s">
        <v>24</v>
      </c>
      <c r="C33" s="374" t="s">
        <v>68</v>
      </c>
      <c r="D33" s="374"/>
      <c r="E33" s="374"/>
      <c r="F33" s="374"/>
      <c r="G33" s="140">
        <v>0.03</v>
      </c>
      <c r="H33" s="143" t="s">
        <v>176</v>
      </c>
      <c r="I33" s="144"/>
    </row>
    <row r="34" spans="2:11" ht="15" customHeight="1" x14ac:dyDescent="0.25">
      <c r="B34" s="139" t="s">
        <v>27</v>
      </c>
      <c r="C34" s="374" t="s">
        <v>69</v>
      </c>
      <c r="D34" s="374"/>
      <c r="E34" s="374"/>
      <c r="F34" s="374"/>
      <c r="G34" s="140">
        <v>1.4999999999999999E-2</v>
      </c>
      <c r="H34" s="141" t="s">
        <v>173</v>
      </c>
      <c r="I34" s="142" t="s">
        <v>177</v>
      </c>
    </row>
    <row r="35" spans="2:11" ht="15" customHeight="1" x14ac:dyDescent="0.25">
      <c r="B35" s="139" t="s">
        <v>51</v>
      </c>
      <c r="C35" s="448" t="s">
        <v>70</v>
      </c>
      <c r="D35" s="449"/>
      <c r="E35" s="449"/>
      <c r="F35" s="450"/>
      <c r="G35" s="140">
        <v>0.01</v>
      </c>
      <c r="H35" s="141" t="s">
        <v>173</v>
      </c>
      <c r="I35" s="142" t="s">
        <v>178</v>
      </c>
    </row>
    <row r="36" spans="2:11" ht="15" customHeight="1" x14ac:dyDescent="0.25">
      <c r="B36" s="139" t="s">
        <v>53</v>
      </c>
      <c r="C36" s="374" t="s">
        <v>71</v>
      </c>
      <c r="D36" s="374"/>
      <c r="E36" s="374"/>
      <c r="F36" s="374"/>
      <c r="G36" s="145">
        <v>6.0000000000000001E-3</v>
      </c>
      <c r="H36" s="141" t="s">
        <v>173</v>
      </c>
      <c r="I36" s="142" t="s">
        <v>179</v>
      </c>
    </row>
    <row r="37" spans="2:11" ht="15" customHeight="1" x14ac:dyDescent="0.25">
      <c r="B37" s="139" t="s">
        <v>72</v>
      </c>
      <c r="C37" s="374" t="s">
        <v>73</v>
      </c>
      <c r="D37" s="374"/>
      <c r="E37" s="374"/>
      <c r="F37" s="374"/>
      <c r="G37" s="140">
        <v>2E-3</v>
      </c>
      <c r="H37" s="141" t="s">
        <v>173</v>
      </c>
      <c r="I37" s="142" t="s">
        <v>180</v>
      </c>
    </row>
    <row r="38" spans="2:11" ht="15" customHeight="1" thickBot="1" x14ac:dyDescent="0.3">
      <c r="B38" s="146" t="s">
        <v>74</v>
      </c>
      <c r="C38" s="451" t="s">
        <v>75</v>
      </c>
      <c r="D38" s="451"/>
      <c r="E38" s="451"/>
      <c r="F38" s="451"/>
      <c r="G38" s="145">
        <v>0.08</v>
      </c>
      <c r="H38" s="147" t="s">
        <v>173</v>
      </c>
      <c r="I38" s="148" t="s">
        <v>181</v>
      </c>
    </row>
    <row r="39" spans="2:11" ht="15" customHeight="1" thickTop="1" thickBot="1" x14ac:dyDescent="0.3">
      <c r="B39" s="452" t="s">
        <v>8</v>
      </c>
      <c r="C39" s="452"/>
      <c r="D39" s="452"/>
      <c r="E39" s="452"/>
      <c r="F39" s="452"/>
      <c r="G39" s="149">
        <f>SUM(G31:G38)</f>
        <v>0.36800000000000005</v>
      </c>
      <c r="H39" s="150"/>
      <c r="I39" s="150"/>
    </row>
    <row r="40" spans="2:11" ht="12.75" thickTop="1" x14ac:dyDescent="0.2">
      <c r="B40" s="363"/>
      <c r="C40" s="363"/>
      <c r="D40" s="363"/>
      <c r="E40" s="363"/>
      <c r="F40" s="363"/>
      <c r="G40" s="363"/>
      <c r="H40" s="363"/>
      <c r="I40" s="53"/>
    </row>
    <row r="41" spans="2:11" ht="15.75" thickBot="1" x14ac:dyDescent="0.3">
      <c r="B41" s="439" t="s">
        <v>86</v>
      </c>
      <c r="C41" s="439"/>
      <c r="D41" s="439"/>
      <c r="E41" s="439"/>
      <c r="F41" s="439"/>
      <c r="G41" s="439"/>
      <c r="H41" s="439"/>
      <c r="I41" s="439"/>
    </row>
    <row r="42" spans="2:11" ht="15" customHeight="1" thickTop="1" thickBot="1" x14ac:dyDescent="0.3">
      <c r="B42" s="134">
        <v>3</v>
      </c>
      <c r="C42" s="445" t="s">
        <v>87</v>
      </c>
      <c r="D42" s="445"/>
      <c r="E42" s="445"/>
      <c r="F42" s="445"/>
      <c r="G42" s="115" t="s">
        <v>60</v>
      </c>
      <c r="H42" s="116" t="s">
        <v>162</v>
      </c>
      <c r="I42" s="116" t="s">
        <v>163</v>
      </c>
    </row>
    <row r="43" spans="2:11" ht="12.75" thickTop="1" x14ac:dyDescent="0.25">
      <c r="B43" s="117" t="s">
        <v>18</v>
      </c>
      <c r="C43" s="365" t="s">
        <v>182</v>
      </c>
      <c r="D43" s="365"/>
      <c r="E43" s="365"/>
      <c r="F43" s="365"/>
      <c r="G43" s="151">
        <f>TRUNC((1*(1/12)*0.055),5)</f>
        <v>4.5799999999999999E-3</v>
      </c>
      <c r="H43" s="119" t="s">
        <v>183</v>
      </c>
      <c r="I43" s="120" t="s">
        <v>184</v>
      </c>
    </row>
    <row r="44" spans="2:11" ht="36" x14ac:dyDescent="0.25">
      <c r="B44" s="152" t="s">
        <v>21</v>
      </c>
      <c r="C44" s="375" t="s">
        <v>89</v>
      </c>
      <c r="D44" s="375"/>
      <c r="E44" s="375"/>
      <c r="F44" s="375"/>
      <c r="G44" s="153">
        <f>TRUNC(G43*G38,4)</f>
        <v>2.9999999999999997E-4</v>
      </c>
      <c r="H44" s="154" t="s">
        <v>185</v>
      </c>
      <c r="I44" s="155" t="s">
        <v>186</v>
      </c>
    </row>
    <row r="45" spans="2:11" ht="24" x14ac:dyDescent="0.25">
      <c r="B45" s="152" t="s">
        <v>24</v>
      </c>
      <c r="C45" s="375" t="s">
        <v>187</v>
      </c>
      <c r="D45" s="375"/>
      <c r="E45" s="375"/>
      <c r="F45" s="375"/>
      <c r="G45" s="153">
        <f>TRUNC((0.08*0.4*0.9)*(1+(1/12)+(1/12)+((1/3)*(1/12))),4)</f>
        <v>3.44E-2</v>
      </c>
      <c r="H45" s="156" t="s">
        <v>188</v>
      </c>
      <c r="I45" s="155" t="s">
        <v>189</v>
      </c>
      <c r="K45" s="157"/>
    </row>
    <row r="46" spans="2:11" x14ac:dyDescent="0.25">
      <c r="B46" s="152" t="s">
        <v>27</v>
      </c>
      <c r="C46" s="447" t="s">
        <v>190</v>
      </c>
      <c r="D46" s="447"/>
      <c r="E46" s="447"/>
      <c r="F46" s="447"/>
      <c r="G46" s="153">
        <f>TRUNC(((1/30)*7)/12,4)</f>
        <v>1.9400000000000001E-2</v>
      </c>
      <c r="H46" s="126" t="s">
        <v>191</v>
      </c>
      <c r="I46" s="127" t="s">
        <v>184</v>
      </c>
    </row>
    <row r="47" spans="2:11" ht="36" x14ac:dyDescent="0.25">
      <c r="B47" s="152" t="s">
        <v>51</v>
      </c>
      <c r="C47" s="375" t="s">
        <v>192</v>
      </c>
      <c r="D47" s="375"/>
      <c r="E47" s="375"/>
      <c r="F47" s="375"/>
      <c r="G47" s="153">
        <f>TRUNC(G46*G39,5)</f>
        <v>7.1300000000000001E-3</v>
      </c>
      <c r="H47" s="152" t="s">
        <v>193</v>
      </c>
      <c r="I47" s="158" t="s">
        <v>194</v>
      </c>
    </row>
    <row r="48" spans="2:11" ht="33" customHeight="1" thickBot="1" x14ac:dyDescent="0.3">
      <c r="B48" s="121" t="s">
        <v>53</v>
      </c>
      <c r="C48" s="453" t="s">
        <v>195</v>
      </c>
      <c r="D48" s="390"/>
      <c r="E48" s="390"/>
      <c r="F48" s="390"/>
      <c r="G48" s="159">
        <v>5.5999999999999999E-3</v>
      </c>
      <c r="H48" s="70" t="s">
        <v>196</v>
      </c>
      <c r="I48" s="160" t="s">
        <v>189</v>
      </c>
    </row>
    <row r="49" spans="2:9" ht="15" customHeight="1" thickTop="1" x14ac:dyDescent="0.25">
      <c r="B49" s="443" t="s">
        <v>8</v>
      </c>
      <c r="C49" s="443"/>
      <c r="D49" s="443"/>
      <c r="E49" s="443"/>
      <c r="F49" s="443"/>
      <c r="G49" s="132">
        <f>TRUNC(SUM(G43:G48),4)</f>
        <v>7.1400000000000005E-2</v>
      </c>
      <c r="H49" s="133"/>
      <c r="I49" s="133"/>
    </row>
    <row r="50" spans="2:9" ht="292.5" customHeight="1" x14ac:dyDescent="0.25">
      <c r="B50" s="454" t="s">
        <v>195</v>
      </c>
      <c r="C50" s="454"/>
      <c r="D50" s="454"/>
      <c r="E50" s="454"/>
      <c r="F50" s="454"/>
      <c r="G50" s="454"/>
      <c r="H50" s="454"/>
      <c r="I50" s="454"/>
    </row>
    <row r="51" spans="2:9" x14ac:dyDescent="0.25">
      <c r="B51" s="100"/>
      <c r="C51" s="100"/>
      <c r="D51" s="100"/>
      <c r="E51" s="100"/>
      <c r="F51" s="100"/>
      <c r="G51" s="100"/>
      <c r="H51" s="100"/>
      <c r="I51" s="100"/>
    </row>
    <row r="52" spans="2:9" ht="15" x14ac:dyDescent="0.25">
      <c r="B52" s="438" t="s">
        <v>94</v>
      </c>
      <c r="C52" s="438"/>
      <c r="D52" s="438"/>
      <c r="E52" s="438"/>
      <c r="F52" s="438"/>
      <c r="G52" s="438"/>
      <c r="H52" s="438"/>
      <c r="I52" s="438"/>
    </row>
    <row r="53" spans="2:9" ht="15.75" thickBot="1" x14ac:dyDescent="0.3">
      <c r="B53" s="439" t="s">
        <v>95</v>
      </c>
      <c r="C53" s="439"/>
      <c r="D53" s="439"/>
      <c r="E53" s="439"/>
      <c r="F53" s="439"/>
      <c r="G53" s="439"/>
      <c r="H53" s="439"/>
      <c r="I53" s="439"/>
    </row>
    <row r="54" spans="2:9" ht="15" customHeight="1" thickTop="1" thickBot="1" x14ac:dyDescent="0.3">
      <c r="B54" s="134" t="s">
        <v>96</v>
      </c>
      <c r="C54" s="445" t="s">
        <v>97</v>
      </c>
      <c r="D54" s="445"/>
      <c r="E54" s="445"/>
      <c r="F54" s="445"/>
      <c r="G54" s="115" t="s">
        <v>60</v>
      </c>
      <c r="H54" s="116" t="s">
        <v>162</v>
      </c>
      <c r="I54" s="116" t="s">
        <v>163</v>
      </c>
    </row>
    <row r="55" spans="2:9" ht="24.75" thickTop="1" x14ac:dyDescent="0.25">
      <c r="B55" s="117" t="s">
        <v>18</v>
      </c>
      <c r="C55" s="377" t="s">
        <v>197</v>
      </c>
      <c r="D55" s="377"/>
      <c r="E55" s="377"/>
      <c r="F55" s="377"/>
      <c r="G55" s="161">
        <v>0</v>
      </c>
      <c r="H55" s="162" t="s">
        <v>198</v>
      </c>
      <c r="I55" s="163" t="s">
        <v>199</v>
      </c>
    </row>
    <row r="56" spans="2:9" x14ac:dyDescent="0.25">
      <c r="B56" s="126" t="s">
        <v>21</v>
      </c>
      <c r="C56" s="367" t="s">
        <v>99</v>
      </c>
      <c r="D56" s="368"/>
      <c r="E56" s="368"/>
      <c r="F56" s="383"/>
      <c r="G56" s="164">
        <f>TRUNC(1/365,4)</f>
        <v>2.7000000000000001E-3</v>
      </c>
      <c r="H56" s="154" t="s">
        <v>200</v>
      </c>
      <c r="I56" s="127" t="s">
        <v>201</v>
      </c>
    </row>
    <row r="57" spans="2:9" x14ac:dyDescent="0.25">
      <c r="B57" s="126" t="s">
        <v>24</v>
      </c>
      <c r="C57" s="375" t="s">
        <v>100</v>
      </c>
      <c r="D57" s="375"/>
      <c r="E57" s="375"/>
      <c r="F57" s="375"/>
      <c r="G57" s="164">
        <f>TRUNC((5/30/12)*0.015,4)</f>
        <v>2.0000000000000001E-4</v>
      </c>
      <c r="H57" s="154" t="s">
        <v>202</v>
      </c>
      <c r="I57" s="127" t="s">
        <v>203</v>
      </c>
    </row>
    <row r="58" spans="2:9" x14ac:dyDescent="0.25">
      <c r="B58" s="126" t="s">
        <v>27</v>
      </c>
      <c r="C58" s="374" t="s">
        <v>101</v>
      </c>
      <c r="D58" s="374"/>
      <c r="E58" s="374"/>
      <c r="F58" s="374"/>
      <c r="G58" s="140">
        <f>TRUNC((15/30/12)*0.08,4)</f>
        <v>3.3E-3</v>
      </c>
      <c r="H58" s="141" t="s">
        <v>204</v>
      </c>
      <c r="I58" s="142" t="s">
        <v>205</v>
      </c>
    </row>
    <row r="59" spans="2:9" x14ac:dyDescent="0.25">
      <c r="B59" s="126" t="s">
        <v>51</v>
      </c>
      <c r="C59" s="375" t="s">
        <v>102</v>
      </c>
      <c r="D59" s="375"/>
      <c r="E59" s="375"/>
      <c r="F59" s="375"/>
      <c r="G59" s="165">
        <f>TRUNC((120/365)*0.01,5)</f>
        <v>3.2799999999999999E-3</v>
      </c>
      <c r="H59" s="166" t="s">
        <v>206</v>
      </c>
      <c r="I59" s="167" t="s">
        <v>207</v>
      </c>
    </row>
    <row r="60" spans="2:9" ht="12.75" thickBot="1" x14ac:dyDescent="0.3">
      <c r="B60" s="121" t="s">
        <v>53</v>
      </c>
      <c r="C60" s="375" t="s">
        <v>103</v>
      </c>
      <c r="D60" s="375"/>
      <c r="E60" s="375"/>
      <c r="F60" s="375"/>
      <c r="G60" s="168">
        <f>TRUNC((5.96/30/12),5)</f>
        <v>1.6549999999999999E-2</v>
      </c>
      <c r="H60" s="154" t="s">
        <v>208</v>
      </c>
      <c r="I60" s="127" t="s">
        <v>209</v>
      </c>
    </row>
    <row r="61" spans="2:9" ht="12.75" thickTop="1" x14ac:dyDescent="0.25">
      <c r="B61" s="443" t="s">
        <v>8</v>
      </c>
      <c r="C61" s="443"/>
      <c r="D61" s="443"/>
      <c r="E61" s="443"/>
      <c r="F61" s="443"/>
      <c r="G61" s="132">
        <f>TRUNC(SUM(G55:G60),4)</f>
        <v>2.5999999999999999E-2</v>
      </c>
      <c r="H61" s="133"/>
      <c r="I61" s="133"/>
    </row>
    <row r="62" spans="2:9" ht="126.75" customHeight="1" thickBot="1" x14ac:dyDescent="0.3">
      <c r="B62" s="455" t="s">
        <v>210</v>
      </c>
      <c r="C62" s="456"/>
      <c r="D62" s="456"/>
      <c r="E62" s="456"/>
      <c r="F62" s="456"/>
      <c r="G62" s="456"/>
      <c r="H62" s="456"/>
      <c r="I62" s="456"/>
    </row>
    <row r="63" spans="2:9" ht="16.5" customHeight="1" thickTop="1" thickBot="1" x14ac:dyDescent="0.3">
      <c r="B63" s="169">
        <v>6</v>
      </c>
      <c r="C63" s="457" t="s">
        <v>211</v>
      </c>
      <c r="D63" s="458"/>
      <c r="E63" s="458"/>
      <c r="F63" s="459"/>
      <c r="G63" s="170"/>
      <c r="H63" s="460" t="s">
        <v>212</v>
      </c>
      <c r="I63" s="171"/>
    </row>
    <row r="64" spans="2:9" ht="16.5" customHeight="1" thickTop="1" x14ac:dyDescent="0.25">
      <c r="B64" s="169" t="s">
        <v>18</v>
      </c>
      <c r="C64" s="461" t="s">
        <v>118</v>
      </c>
      <c r="D64" s="462"/>
      <c r="E64" s="462"/>
      <c r="F64" s="463"/>
      <c r="G64" s="172">
        <v>4.7300000000000004</v>
      </c>
      <c r="H64" s="460"/>
      <c r="I64" s="171"/>
    </row>
    <row r="65" spans="2:9" ht="18.75" customHeight="1" x14ac:dyDescent="0.25">
      <c r="B65" s="169" t="s">
        <v>21</v>
      </c>
      <c r="C65" s="461" t="s">
        <v>119</v>
      </c>
      <c r="D65" s="462"/>
      <c r="E65" s="462"/>
      <c r="F65" s="463"/>
      <c r="G65" s="173">
        <v>5.57</v>
      </c>
      <c r="H65" s="460"/>
      <c r="I65" s="171"/>
    </row>
    <row r="66" spans="2:9" ht="12.75" thickBot="1" x14ac:dyDescent="0.3">
      <c r="B66" s="100"/>
      <c r="C66" s="100"/>
      <c r="D66" s="100"/>
      <c r="E66" s="100"/>
      <c r="F66" s="100"/>
      <c r="G66" s="174"/>
      <c r="H66" s="100"/>
      <c r="I66" s="100"/>
    </row>
    <row r="67" spans="2:9" ht="13.5" thickTop="1" thickBot="1" x14ac:dyDescent="0.3">
      <c r="B67" s="452" t="s">
        <v>213</v>
      </c>
      <c r="C67" s="452"/>
      <c r="D67" s="452"/>
      <c r="E67" s="452"/>
      <c r="F67" s="452"/>
      <c r="G67" s="149">
        <f>TRUNC(G26+G39+G49+G61,4)</f>
        <v>0.74480000000000002</v>
      </c>
      <c r="H67" s="100"/>
      <c r="I67" s="100"/>
    </row>
    <row r="68" spans="2:9" ht="13.5" thickTop="1" thickBot="1" x14ac:dyDescent="0.3">
      <c r="B68" s="100"/>
      <c r="C68" s="100"/>
      <c r="D68" s="100"/>
      <c r="E68" s="100"/>
      <c r="F68" s="100"/>
      <c r="G68" s="174"/>
      <c r="H68" s="100"/>
      <c r="I68" s="100"/>
    </row>
    <row r="69" spans="2:9" ht="18" customHeight="1" thickTop="1" thickBot="1" x14ac:dyDescent="0.3">
      <c r="C69" s="457" t="s">
        <v>214</v>
      </c>
      <c r="D69" s="458"/>
      <c r="E69" s="458"/>
      <c r="F69" s="459"/>
      <c r="G69" s="175"/>
    </row>
    <row r="70" spans="2:9" ht="15" customHeight="1" thickTop="1" x14ac:dyDescent="0.25">
      <c r="C70" s="464" t="s">
        <v>215</v>
      </c>
      <c r="D70" s="465"/>
      <c r="E70" s="466"/>
      <c r="F70" s="176">
        <v>1.6500000000000001E-2</v>
      </c>
    </row>
    <row r="71" spans="2:9" ht="15" customHeight="1" x14ac:dyDescent="0.25">
      <c r="C71" s="467" t="s">
        <v>216</v>
      </c>
      <c r="D71" s="468"/>
      <c r="E71" s="469"/>
      <c r="F71" s="177">
        <v>7.5999999999999998E-2</v>
      </c>
    </row>
    <row r="72" spans="2:9" ht="15" customHeight="1" x14ac:dyDescent="0.25">
      <c r="C72" s="467" t="s">
        <v>217</v>
      </c>
      <c r="D72" s="468"/>
      <c r="E72" s="469"/>
      <c r="F72" s="177">
        <v>0.05</v>
      </c>
    </row>
    <row r="73" spans="2:9" x14ac:dyDescent="0.25">
      <c r="G73" s="99"/>
    </row>
    <row r="74" spans="2:9" x14ac:dyDescent="0.25">
      <c r="G74" s="99"/>
    </row>
    <row r="75" spans="2:9" ht="18" customHeight="1" x14ac:dyDescent="0.25">
      <c r="G75" s="99"/>
    </row>
    <row r="76" spans="2:9" x14ac:dyDescent="0.25">
      <c r="G76" s="99"/>
    </row>
    <row r="77" spans="2:9" x14ac:dyDescent="0.25">
      <c r="G77" s="99"/>
    </row>
    <row r="78" spans="2:9" x14ac:dyDescent="0.25">
      <c r="G78" s="99"/>
    </row>
    <row r="79" spans="2:9" x14ac:dyDescent="0.25">
      <c r="G79" s="99"/>
    </row>
    <row r="80" spans="2:9" x14ac:dyDescent="0.25">
      <c r="G80" s="99"/>
    </row>
  </sheetData>
  <mergeCells count="66">
    <mergeCell ref="B67:F67"/>
    <mergeCell ref="C69:F69"/>
    <mergeCell ref="C70:E70"/>
    <mergeCell ref="C71:E71"/>
    <mergeCell ref="C72:E72"/>
    <mergeCell ref="C60:F60"/>
    <mergeCell ref="B61:F61"/>
    <mergeCell ref="B62:I62"/>
    <mergeCell ref="C63:F63"/>
    <mergeCell ref="H63:H65"/>
    <mergeCell ref="C64:F64"/>
    <mergeCell ref="C65:F65"/>
    <mergeCell ref="C59:F59"/>
    <mergeCell ref="C47:F47"/>
    <mergeCell ref="C48:F48"/>
    <mergeCell ref="B49:F49"/>
    <mergeCell ref="B50:I50"/>
    <mergeCell ref="B52:I52"/>
    <mergeCell ref="B53:I53"/>
    <mergeCell ref="C54:F54"/>
    <mergeCell ref="C55:F55"/>
    <mergeCell ref="C56:F56"/>
    <mergeCell ref="C57:F57"/>
    <mergeCell ref="C58:F58"/>
    <mergeCell ref="C46:F46"/>
    <mergeCell ref="C35:F35"/>
    <mergeCell ref="C36:F36"/>
    <mergeCell ref="C37:F37"/>
    <mergeCell ref="C38:F38"/>
    <mergeCell ref="B39:F39"/>
    <mergeCell ref="B40:H40"/>
    <mergeCell ref="B41:I41"/>
    <mergeCell ref="C42:F42"/>
    <mergeCell ref="C43:F43"/>
    <mergeCell ref="C44:F44"/>
    <mergeCell ref="C45:F45"/>
    <mergeCell ref="C34:F34"/>
    <mergeCell ref="C22:F22"/>
    <mergeCell ref="C23:F23"/>
    <mergeCell ref="B24:F24"/>
    <mergeCell ref="C25:F25"/>
    <mergeCell ref="B26:F26"/>
    <mergeCell ref="B27:I27"/>
    <mergeCell ref="B29:I29"/>
    <mergeCell ref="C30:F30"/>
    <mergeCell ref="C31:F31"/>
    <mergeCell ref="C32:F32"/>
    <mergeCell ref="C33:F33"/>
    <mergeCell ref="C21:F21"/>
    <mergeCell ref="C10:F10"/>
    <mergeCell ref="C11:F11"/>
    <mergeCell ref="C12:F12"/>
    <mergeCell ref="C13:F13"/>
    <mergeCell ref="C14:F14"/>
    <mergeCell ref="C15:F15"/>
    <mergeCell ref="C16:F16"/>
    <mergeCell ref="C17:F17"/>
    <mergeCell ref="B18:I18"/>
    <mergeCell ref="B19:I19"/>
    <mergeCell ref="B20:I20"/>
    <mergeCell ref="D8:F8"/>
    <mergeCell ref="B1:I1"/>
    <mergeCell ref="C3:F3"/>
    <mergeCell ref="C4:F4"/>
    <mergeCell ref="C5:F5"/>
    <mergeCell ref="D7:F7"/>
  </mergeCells>
  <pageMargins left="0.511811024" right="0.511811024" top="0.78740157499999996" bottom="0.78740157499999996" header="0.31496062000000002" footer="0.31496062000000002"/>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3"/>
  <sheetViews>
    <sheetView workbookViewId="0">
      <selection activeCell="D10" sqref="D10"/>
    </sheetView>
  </sheetViews>
  <sheetFormatPr defaultRowHeight="15" x14ac:dyDescent="0.25"/>
  <cols>
    <col min="1" max="1" width="14.42578125" style="21" customWidth="1"/>
    <col min="2" max="2" width="10.140625" style="185" customWidth="1"/>
    <col min="3" max="3" width="71.7109375" style="185" customWidth="1"/>
    <col min="4" max="4" width="18.42578125" style="21" customWidth="1"/>
    <col min="5" max="5" width="12.140625" style="21" customWidth="1"/>
    <col min="6" max="16384" width="9.140625" style="21"/>
  </cols>
  <sheetData>
    <row r="1" spans="1:4" x14ac:dyDescent="0.25">
      <c r="A1" s="178" t="s">
        <v>218</v>
      </c>
      <c r="B1" s="179" t="s">
        <v>219</v>
      </c>
      <c r="C1" s="179" t="s">
        <v>220</v>
      </c>
      <c r="D1" s="178" t="s">
        <v>221</v>
      </c>
    </row>
    <row r="2" spans="1:4" x14ac:dyDescent="0.25">
      <c r="A2" s="473" t="s">
        <v>222</v>
      </c>
      <c r="B2" s="473"/>
      <c r="C2" s="473"/>
      <c r="D2" s="473"/>
    </row>
    <row r="3" spans="1:4" x14ac:dyDescent="0.25">
      <c r="A3" s="474" t="s">
        <v>279</v>
      </c>
      <c r="B3" s="475"/>
      <c r="C3" s="475"/>
      <c r="D3" s="180">
        <f>'PESQUISA DE PREÇOS'!I13</f>
        <v>2591.63</v>
      </c>
    </row>
    <row r="4" spans="1:4" x14ac:dyDescent="0.25">
      <c r="A4" s="471" t="s">
        <v>283</v>
      </c>
      <c r="B4" s="472"/>
      <c r="C4" s="472"/>
      <c r="D4" s="181">
        <f>D3/12</f>
        <v>215.96916666666667</v>
      </c>
    </row>
    <row r="5" spans="1:4" x14ac:dyDescent="0.25">
      <c r="A5" s="470" t="s">
        <v>223</v>
      </c>
      <c r="B5" s="470"/>
      <c r="C5" s="470"/>
      <c r="D5" s="470"/>
    </row>
    <row r="6" spans="1:4" x14ac:dyDescent="0.25">
      <c r="A6" s="476" t="s">
        <v>278</v>
      </c>
      <c r="B6" s="477"/>
      <c r="C6" s="477"/>
      <c r="D6" s="182">
        <f>'PESQUISA DE PREÇOS'!I35</f>
        <v>10783.779999999999</v>
      </c>
    </row>
    <row r="7" spans="1:4" x14ac:dyDescent="0.25">
      <c r="A7" s="478" t="s">
        <v>282</v>
      </c>
      <c r="B7" s="479"/>
      <c r="C7" s="479"/>
      <c r="D7" s="183">
        <f>D6/12</f>
        <v>898.6483333333332</v>
      </c>
    </row>
    <row r="8" spans="1:4" x14ac:dyDescent="0.25">
      <c r="A8" s="470" t="s">
        <v>300</v>
      </c>
      <c r="B8" s="470"/>
      <c r="C8" s="470"/>
      <c r="D8" s="470"/>
    </row>
    <row r="9" spans="1:4" x14ac:dyDescent="0.25">
      <c r="A9" s="476" t="s">
        <v>280</v>
      </c>
      <c r="B9" s="477"/>
      <c r="C9" s="480"/>
      <c r="D9" s="184">
        <f>'PESQUISA DE PREÇOS'!I40</f>
        <v>0</v>
      </c>
    </row>
    <row r="10" spans="1:4" x14ac:dyDescent="0.25">
      <c r="A10" s="471" t="s">
        <v>281</v>
      </c>
      <c r="B10" s="472"/>
      <c r="C10" s="472"/>
      <c r="D10" s="183">
        <f>D9/12</f>
        <v>0</v>
      </c>
    </row>
    <row r="11" spans="1:4" x14ac:dyDescent="0.25">
      <c r="B11" s="21"/>
      <c r="C11" s="21"/>
    </row>
    <row r="12" spans="1:4" x14ac:dyDescent="0.25">
      <c r="B12" s="21"/>
      <c r="C12" s="21"/>
    </row>
    <row r="13" spans="1:4" x14ac:dyDescent="0.25">
      <c r="A13" s="470" t="s">
        <v>284</v>
      </c>
      <c r="B13" s="470"/>
      <c r="C13" s="470"/>
      <c r="D13" s="242">
        <f>SUM(D4+D7+D10)</f>
        <v>1114.6174999999998</v>
      </c>
    </row>
    <row r="14" spans="1:4" x14ac:dyDescent="0.25">
      <c r="B14" s="21"/>
      <c r="C14" s="21"/>
    </row>
    <row r="15" spans="1:4" x14ac:dyDescent="0.25">
      <c r="B15" s="21"/>
      <c r="C15" s="21"/>
    </row>
    <row r="16" spans="1:4" x14ac:dyDescent="0.25">
      <c r="B16" s="21"/>
      <c r="C16" s="21"/>
    </row>
    <row r="17" spans="2:3" x14ac:dyDescent="0.25">
      <c r="B17" s="21"/>
      <c r="C17" s="21"/>
    </row>
    <row r="18" spans="2:3" x14ac:dyDescent="0.25">
      <c r="B18" s="21"/>
      <c r="C18" s="21"/>
    </row>
    <row r="19" spans="2:3" x14ac:dyDescent="0.25">
      <c r="B19" s="21"/>
      <c r="C19" s="21"/>
    </row>
    <row r="20" spans="2:3" x14ac:dyDescent="0.25">
      <c r="B20" s="21"/>
      <c r="C20" s="21"/>
    </row>
    <row r="21" spans="2:3" x14ac:dyDescent="0.25">
      <c r="B21" s="21"/>
      <c r="C21" s="21"/>
    </row>
    <row r="22" spans="2:3" x14ac:dyDescent="0.25">
      <c r="B22" s="21"/>
      <c r="C22" s="21"/>
    </row>
    <row r="23" spans="2:3" x14ac:dyDescent="0.25">
      <c r="B23" s="21"/>
      <c r="C23" s="21"/>
    </row>
  </sheetData>
  <mergeCells count="10">
    <mergeCell ref="A13:C13"/>
    <mergeCell ref="A8:D8"/>
    <mergeCell ref="A10:C10"/>
    <mergeCell ref="A2:D2"/>
    <mergeCell ref="A3:C3"/>
    <mergeCell ref="A4:C4"/>
    <mergeCell ref="A5:D5"/>
    <mergeCell ref="A6:C6"/>
    <mergeCell ref="A7:C7"/>
    <mergeCell ref="A9:C9"/>
  </mergeCells>
  <pageMargins left="0.511811024" right="0.511811024" top="0.78740157499999996" bottom="0.78740157499999996" header="0.31496062000000002" footer="0.31496062000000002"/>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0"/>
  <sheetViews>
    <sheetView workbookViewId="0">
      <selection activeCell="B34" sqref="B34"/>
    </sheetView>
  </sheetViews>
  <sheetFormatPr defaultRowHeight="15" x14ac:dyDescent="0.25"/>
  <cols>
    <col min="1" max="1" width="5.85546875" customWidth="1"/>
    <col min="2" max="2" width="63.140625" customWidth="1"/>
    <col min="3" max="3" width="11.85546875" customWidth="1"/>
    <col min="4" max="4" width="10.85546875" customWidth="1"/>
    <col min="5" max="5" width="36.140625" customWidth="1"/>
    <col min="6" max="7" width="11.7109375" customWidth="1"/>
    <col min="8" max="8" width="11.85546875" style="218" customWidth="1"/>
    <col min="9" max="9" width="14" customWidth="1"/>
  </cols>
  <sheetData>
    <row r="1" spans="1:9" ht="22.5" customHeight="1" thickBot="1" x14ac:dyDescent="0.3">
      <c r="A1" s="482" t="s">
        <v>224</v>
      </c>
      <c r="B1" s="483"/>
      <c r="C1" s="483"/>
      <c r="D1" s="483"/>
      <c r="E1" s="483"/>
      <c r="F1" s="483"/>
      <c r="G1" s="483"/>
      <c r="H1" s="483"/>
      <c r="I1" s="484"/>
    </row>
    <row r="2" spans="1:9" ht="36" customHeight="1" thickBot="1" x14ac:dyDescent="0.3">
      <c r="A2" s="186" t="s">
        <v>225</v>
      </c>
      <c r="B2" s="187" t="s">
        <v>226</v>
      </c>
      <c r="C2" s="187" t="s">
        <v>227</v>
      </c>
      <c r="D2" s="187" t="s">
        <v>228</v>
      </c>
      <c r="E2" s="187" t="s">
        <v>229</v>
      </c>
      <c r="F2" s="188" t="s">
        <v>230</v>
      </c>
      <c r="G2" s="187" t="s">
        <v>231</v>
      </c>
      <c r="H2" s="188" t="s">
        <v>232</v>
      </c>
      <c r="I2" s="189" t="s">
        <v>233</v>
      </c>
    </row>
    <row r="3" spans="1:9" ht="37.5" customHeight="1" x14ac:dyDescent="0.25">
      <c r="A3" s="190">
        <v>1</v>
      </c>
      <c r="B3" s="191" t="s">
        <v>234</v>
      </c>
      <c r="C3" s="192" t="s">
        <v>288</v>
      </c>
      <c r="D3" s="193">
        <v>45667</v>
      </c>
      <c r="E3" s="192" t="s">
        <v>289</v>
      </c>
      <c r="F3" s="194" t="s">
        <v>230</v>
      </c>
      <c r="G3" s="192">
        <v>10</v>
      </c>
      <c r="H3" s="195">
        <v>76.599999999999994</v>
      </c>
      <c r="I3" s="196">
        <f t="shared" ref="I3:I12" si="0">H3*G3</f>
        <v>766</v>
      </c>
    </row>
    <row r="4" spans="1:9" ht="44.25" customHeight="1" x14ac:dyDescent="0.25">
      <c r="A4" s="197">
        <v>2</v>
      </c>
      <c r="B4" s="198" t="s">
        <v>236</v>
      </c>
      <c r="C4" s="199" t="s">
        <v>235</v>
      </c>
      <c r="D4" s="200">
        <v>45667</v>
      </c>
      <c r="E4" s="199" t="s">
        <v>290</v>
      </c>
      <c r="F4" s="201" t="s">
        <v>230</v>
      </c>
      <c r="G4" s="199">
        <v>10</v>
      </c>
      <c r="H4" s="202">
        <v>75.290000000000006</v>
      </c>
      <c r="I4" s="203">
        <f t="shared" si="0"/>
        <v>752.90000000000009</v>
      </c>
    </row>
    <row r="5" spans="1:9" ht="36" x14ac:dyDescent="0.25">
      <c r="A5" s="204">
        <v>3</v>
      </c>
      <c r="B5" s="205" t="s">
        <v>237</v>
      </c>
      <c r="C5" s="206" t="s">
        <v>235</v>
      </c>
      <c r="D5" s="247">
        <v>45667</v>
      </c>
      <c r="E5" s="206" t="s">
        <v>290</v>
      </c>
      <c r="F5" s="207" t="s">
        <v>238</v>
      </c>
      <c r="G5" s="206">
        <v>2</v>
      </c>
      <c r="H5" s="208">
        <v>101.13</v>
      </c>
      <c r="I5" s="209">
        <f t="shared" si="0"/>
        <v>202.26</v>
      </c>
    </row>
    <row r="6" spans="1:9" ht="24" x14ac:dyDescent="0.25">
      <c r="A6" s="197">
        <v>4</v>
      </c>
      <c r="B6" s="198" t="s">
        <v>239</v>
      </c>
      <c r="C6" s="199" t="s">
        <v>287</v>
      </c>
      <c r="D6" s="200">
        <v>45667</v>
      </c>
      <c r="E6" s="199" t="s">
        <v>286</v>
      </c>
      <c r="F6" s="201" t="s">
        <v>238</v>
      </c>
      <c r="G6" s="199">
        <v>10</v>
      </c>
      <c r="H6" s="202">
        <v>21.7</v>
      </c>
      <c r="I6" s="203">
        <f t="shared" si="0"/>
        <v>217</v>
      </c>
    </row>
    <row r="7" spans="1:9" ht="48" x14ac:dyDescent="0.25">
      <c r="A7" s="204">
        <v>5</v>
      </c>
      <c r="B7" s="205" t="s">
        <v>240</v>
      </c>
      <c r="C7" s="206" t="s">
        <v>235</v>
      </c>
      <c r="D7" s="247">
        <v>45667</v>
      </c>
      <c r="E7" s="206" t="s">
        <v>290</v>
      </c>
      <c r="F7" s="207" t="s">
        <v>230</v>
      </c>
      <c r="G7" s="206">
        <v>4</v>
      </c>
      <c r="H7" s="208">
        <v>44.02</v>
      </c>
      <c r="I7" s="209">
        <f t="shared" si="0"/>
        <v>176.08</v>
      </c>
    </row>
    <row r="8" spans="1:9" ht="36" customHeight="1" x14ac:dyDescent="0.25">
      <c r="A8" s="197">
        <v>6</v>
      </c>
      <c r="B8" s="198" t="s">
        <v>241</v>
      </c>
      <c r="C8" s="199" t="s">
        <v>235</v>
      </c>
      <c r="D8" s="200">
        <v>45667</v>
      </c>
      <c r="E8" s="199" t="s">
        <v>290</v>
      </c>
      <c r="F8" s="201" t="s">
        <v>230</v>
      </c>
      <c r="G8" s="199">
        <v>10</v>
      </c>
      <c r="H8" s="202">
        <v>13.41</v>
      </c>
      <c r="I8" s="203">
        <f t="shared" si="0"/>
        <v>134.1</v>
      </c>
    </row>
    <row r="9" spans="1:9" ht="36" customHeight="1" x14ac:dyDescent="0.25">
      <c r="A9" s="210">
        <v>7</v>
      </c>
      <c r="B9" s="211" t="s">
        <v>242</v>
      </c>
      <c r="C9" s="212" t="s">
        <v>235</v>
      </c>
      <c r="D9" s="247">
        <v>45667</v>
      </c>
      <c r="E9" s="206" t="s">
        <v>290</v>
      </c>
      <c r="F9" s="213" t="s">
        <v>238</v>
      </c>
      <c r="G9" s="212">
        <v>2</v>
      </c>
      <c r="H9" s="214">
        <v>44.75</v>
      </c>
      <c r="I9" s="215">
        <f t="shared" si="0"/>
        <v>89.5</v>
      </c>
    </row>
    <row r="10" spans="1:9" ht="36" customHeight="1" x14ac:dyDescent="0.25">
      <c r="A10" s="197">
        <v>8</v>
      </c>
      <c r="B10" s="216" t="s">
        <v>243</v>
      </c>
      <c r="C10" s="199" t="s">
        <v>235</v>
      </c>
      <c r="D10" s="200">
        <v>45667</v>
      </c>
      <c r="E10" s="199" t="s">
        <v>290</v>
      </c>
      <c r="F10" s="201" t="s">
        <v>238</v>
      </c>
      <c r="G10" s="199">
        <v>2</v>
      </c>
      <c r="H10" s="202">
        <v>72.58</v>
      </c>
      <c r="I10" s="203">
        <f t="shared" si="0"/>
        <v>145.16</v>
      </c>
    </row>
    <row r="11" spans="1:9" ht="36" customHeight="1" thickBot="1" x14ac:dyDescent="0.3">
      <c r="A11" s="284">
        <v>9</v>
      </c>
      <c r="B11" s="285" t="s">
        <v>244</v>
      </c>
      <c r="C11" s="286" t="s">
        <v>288</v>
      </c>
      <c r="D11" s="287">
        <v>45667</v>
      </c>
      <c r="E11" s="288" t="s">
        <v>289</v>
      </c>
      <c r="F11" s="289" t="s">
        <v>238</v>
      </c>
      <c r="G11" s="286">
        <v>2</v>
      </c>
      <c r="H11" s="290">
        <v>38.630000000000003</v>
      </c>
      <c r="I11" s="291">
        <f t="shared" si="0"/>
        <v>77.260000000000005</v>
      </c>
    </row>
    <row r="12" spans="1:9" ht="36" customHeight="1" thickBot="1" x14ac:dyDescent="0.3">
      <c r="A12" s="292">
        <v>10</v>
      </c>
      <c r="B12" s="293" t="s">
        <v>246</v>
      </c>
      <c r="C12" s="294" t="s">
        <v>288</v>
      </c>
      <c r="D12" s="295">
        <v>45667</v>
      </c>
      <c r="E12" s="296" t="s">
        <v>289</v>
      </c>
      <c r="F12" s="297" t="s">
        <v>230</v>
      </c>
      <c r="G12" s="294">
        <v>1</v>
      </c>
      <c r="H12" s="298">
        <v>31.37</v>
      </c>
      <c r="I12" s="299">
        <f t="shared" si="0"/>
        <v>31.37</v>
      </c>
    </row>
    <row r="13" spans="1:9" ht="18.75" customHeight="1" x14ac:dyDescent="0.25">
      <c r="D13" s="217"/>
      <c r="E13" s="218"/>
      <c r="F13" s="218"/>
      <c r="G13" s="218"/>
      <c r="H13"/>
      <c r="I13" s="219">
        <f>SUM(I3:I12)</f>
        <v>2591.63</v>
      </c>
    </row>
    <row r="14" spans="1:9" ht="18.75" customHeight="1" thickBot="1" x14ac:dyDescent="0.3">
      <c r="D14" s="217"/>
      <c r="E14" s="218"/>
      <c r="F14" s="218"/>
      <c r="G14" s="218"/>
      <c r="H14"/>
      <c r="I14" s="219"/>
    </row>
    <row r="15" spans="1:9" ht="18.75" customHeight="1" thickBot="1" x14ac:dyDescent="0.3">
      <c r="A15" s="482" t="s">
        <v>245</v>
      </c>
      <c r="B15" s="483"/>
      <c r="C15" s="483"/>
      <c r="D15" s="483"/>
      <c r="E15" s="483"/>
      <c r="F15" s="483"/>
      <c r="G15" s="483"/>
      <c r="H15" s="483"/>
      <c r="I15" s="484"/>
    </row>
    <row r="16" spans="1:9" ht="32.25" customHeight="1" x14ac:dyDescent="0.25">
      <c r="A16" s="268" t="s">
        <v>225</v>
      </c>
      <c r="B16" s="269" t="s">
        <v>226</v>
      </c>
      <c r="C16" s="269" t="s">
        <v>227</v>
      </c>
      <c r="D16" s="269" t="s">
        <v>228</v>
      </c>
      <c r="E16" s="269" t="s">
        <v>229</v>
      </c>
      <c r="F16" s="270" t="s">
        <v>230</v>
      </c>
      <c r="G16" s="269" t="s">
        <v>231</v>
      </c>
      <c r="H16" s="270" t="s">
        <v>232</v>
      </c>
      <c r="I16" s="271" t="s">
        <v>233</v>
      </c>
    </row>
    <row r="17" spans="1:11" ht="31.5" customHeight="1" x14ac:dyDescent="0.25">
      <c r="A17" s="277">
        <v>1</v>
      </c>
      <c r="B17" s="278" t="s">
        <v>285</v>
      </c>
      <c r="C17" s="279" t="s">
        <v>287</v>
      </c>
      <c r="D17" s="280">
        <v>45674</v>
      </c>
      <c r="E17" s="279" t="s">
        <v>286</v>
      </c>
      <c r="F17" s="281" t="s">
        <v>268</v>
      </c>
      <c r="G17" s="279">
        <v>24</v>
      </c>
      <c r="H17" s="282">
        <v>50.22</v>
      </c>
      <c r="I17" s="283">
        <f t="shared" ref="I17" si="1">H17*G17</f>
        <v>1205.28</v>
      </c>
      <c r="J17" s="220"/>
      <c r="K17" s="220"/>
    </row>
    <row r="18" spans="1:11" ht="31.5" customHeight="1" x14ac:dyDescent="0.25">
      <c r="A18" s="272">
        <v>2</v>
      </c>
      <c r="B18" s="216" t="s">
        <v>255</v>
      </c>
      <c r="C18" s="199" t="s">
        <v>287</v>
      </c>
      <c r="D18" s="200">
        <v>45675</v>
      </c>
      <c r="E18" s="199" t="s">
        <v>286</v>
      </c>
      <c r="F18" s="201" t="s">
        <v>268</v>
      </c>
      <c r="G18" s="199">
        <v>12</v>
      </c>
      <c r="H18" s="202">
        <v>69.739999999999995</v>
      </c>
      <c r="I18" s="273">
        <f t="shared" ref="I18:I34" si="2">H18*G18</f>
        <v>836.87999999999988</v>
      </c>
      <c r="J18" s="220"/>
      <c r="K18" s="220"/>
    </row>
    <row r="19" spans="1:11" ht="72" x14ac:dyDescent="0.25">
      <c r="A19" s="277">
        <v>3</v>
      </c>
      <c r="B19" s="278" t="s">
        <v>277</v>
      </c>
      <c r="C19" s="279" t="s">
        <v>288</v>
      </c>
      <c r="D19" s="280">
        <v>45675</v>
      </c>
      <c r="E19" s="279" t="s">
        <v>289</v>
      </c>
      <c r="F19" s="281" t="s">
        <v>230</v>
      </c>
      <c r="G19" s="279">
        <v>12</v>
      </c>
      <c r="H19" s="282">
        <v>35.86</v>
      </c>
      <c r="I19" s="283">
        <f t="shared" si="2"/>
        <v>430.32</v>
      </c>
      <c r="J19" s="220"/>
      <c r="K19" s="220"/>
    </row>
    <row r="20" spans="1:11" ht="31.5" customHeight="1" x14ac:dyDescent="0.25">
      <c r="A20" s="272">
        <v>4</v>
      </c>
      <c r="B20" s="216" t="s">
        <v>276</v>
      </c>
      <c r="C20" s="199" t="s">
        <v>235</v>
      </c>
      <c r="D20" s="200">
        <v>45675</v>
      </c>
      <c r="E20" s="199" t="s">
        <v>286</v>
      </c>
      <c r="F20" s="201" t="s">
        <v>230</v>
      </c>
      <c r="G20" s="199">
        <v>12</v>
      </c>
      <c r="H20" s="202">
        <v>9.07</v>
      </c>
      <c r="I20" s="273">
        <f t="shared" si="2"/>
        <v>108.84</v>
      </c>
      <c r="J20" s="220"/>
      <c r="K20" s="220"/>
    </row>
    <row r="21" spans="1:11" ht="24" x14ac:dyDescent="0.25">
      <c r="A21" s="277">
        <v>5</v>
      </c>
      <c r="B21" s="278" t="s">
        <v>256</v>
      </c>
      <c r="C21" s="279" t="s">
        <v>235</v>
      </c>
      <c r="D21" s="280">
        <v>45675</v>
      </c>
      <c r="E21" s="279" t="s">
        <v>286</v>
      </c>
      <c r="F21" s="281" t="s">
        <v>269</v>
      </c>
      <c r="G21" s="279">
        <v>12</v>
      </c>
      <c r="H21" s="282">
        <v>176.85</v>
      </c>
      <c r="I21" s="283">
        <f t="shared" si="2"/>
        <v>2122.1999999999998</v>
      </c>
      <c r="J21" s="220"/>
      <c r="K21" s="220"/>
    </row>
    <row r="22" spans="1:11" ht="24" customHeight="1" x14ac:dyDescent="0.25">
      <c r="A22" s="272">
        <v>6</v>
      </c>
      <c r="B22" s="216" t="s">
        <v>257</v>
      </c>
      <c r="C22" s="199" t="s">
        <v>235</v>
      </c>
      <c r="D22" s="200">
        <v>45675</v>
      </c>
      <c r="E22" s="199" t="s">
        <v>290</v>
      </c>
      <c r="F22" s="201" t="s">
        <v>230</v>
      </c>
      <c r="G22" s="199">
        <v>12</v>
      </c>
      <c r="H22" s="202">
        <v>24.43</v>
      </c>
      <c r="I22" s="273">
        <f t="shared" si="2"/>
        <v>293.15999999999997</v>
      </c>
      <c r="J22" s="220"/>
      <c r="K22" s="220"/>
    </row>
    <row r="23" spans="1:11" ht="19.5" customHeight="1" x14ac:dyDescent="0.25">
      <c r="A23" s="277">
        <v>7</v>
      </c>
      <c r="B23" s="278" t="s">
        <v>258</v>
      </c>
      <c r="C23" s="279" t="s">
        <v>235</v>
      </c>
      <c r="D23" s="280">
        <v>45675</v>
      </c>
      <c r="E23" s="279" t="s">
        <v>290</v>
      </c>
      <c r="F23" s="281" t="s">
        <v>230</v>
      </c>
      <c r="G23" s="279">
        <v>1</v>
      </c>
      <c r="H23" s="282">
        <v>50.38</v>
      </c>
      <c r="I23" s="283">
        <f t="shared" si="2"/>
        <v>50.38</v>
      </c>
      <c r="J23" s="220"/>
      <c r="K23" s="220"/>
    </row>
    <row r="24" spans="1:11" ht="24" x14ac:dyDescent="0.25">
      <c r="A24" s="272">
        <v>8</v>
      </c>
      <c r="B24" s="216" t="s">
        <v>259</v>
      </c>
      <c r="C24" s="199" t="s">
        <v>235</v>
      </c>
      <c r="D24" s="200">
        <v>45675</v>
      </c>
      <c r="E24" s="199" t="s">
        <v>290</v>
      </c>
      <c r="F24" s="201" t="s">
        <v>268</v>
      </c>
      <c r="G24" s="199">
        <v>12</v>
      </c>
      <c r="H24" s="202">
        <v>46.41</v>
      </c>
      <c r="I24" s="273">
        <f t="shared" si="2"/>
        <v>556.91999999999996</v>
      </c>
      <c r="J24" s="220"/>
      <c r="K24" s="220"/>
    </row>
    <row r="25" spans="1:11" ht="36" x14ac:dyDescent="0.25">
      <c r="A25" s="277">
        <v>9</v>
      </c>
      <c r="B25" s="278" t="s">
        <v>260</v>
      </c>
      <c r="C25" s="279" t="s">
        <v>235</v>
      </c>
      <c r="D25" s="280">
        <v>45675</v>
      </c>
      <c r="E25" s="279" t="s">
        <v>290</v>
      </c>
      <c r="F25" s="281" t="s">
        <v>270</v>
      </c>
      <c r="G25" s="279">
        <v>12</v>
      </c>
      <c r="H25" s="282">
        <v>84.56</v>
      </c>
      <c r="I25" s="283">
        <f t="shared" si="2"/>
        <v>1014.72</v>
      </c>
      <c r="J25" s="220"/>
      <c r="K25" s="220"/>
    </row>
    <row r="26" spans="1:11" ht="60" x14ac:dyDescent="0.25">
      <c r="A26" s="272">
        <v>10</v>
      </c>
      <c r="B26" s="216" t="s">
        <v>261</v>
      </c>
      <c r="C26" s="199" t="s">
        <v>288</v>
      </c>
      <c r="D26" s="200">
        <v>45675</v>
      </c>
      <c r="E26" s="199" t="s">
        <v>290</v>
      </c>
      <c r="F26" s="201" t="s">
        <v>270</v>
      </c>
      <c r="G26" s="199">
        <v>12</v>
      </c>
      <c r="H26" s="202">
        <v>58.49</v>
      </c>
      <c r="I26" s="273">
        <f t="shared" si="2"/>
        <v>701.88</v>
      </c>
      <c r="J26" s="220"/>
      <c r="K26" s="220"/>
    </row>
    <row r="27" spans="1:11" ht="60.75" customHeight="1" x14ac:dyDescent="0.25">
      <c r="A27" s="277">
        <v>11</v>
      </c>
      <c r="B27" s="278" t="s">
        <v>262</v>
      </c>
      <c r="C27" s="279" t="s">
        <v>288</v>
      </c>
      <c r="D27" s="280">
        <v>45675</v>
      </c>
      <c r="E27" s="279" t="s">
        <v>289</v>
      </c>
      <c r="F27" s="281" t="s">
        <v>271</v>
      </c>
      <c r="G27" s="279">
        <v>12</v>
      </c>
      <c r="H27" s="282">
        <v>2.34</v>
      </c>
      <c r="I27" s="283">
        <f t="shared" si="2"/>
        <v>28.08</v>
      </c>
      <c r="J27" s="220"/>
      <c r="K27" s="220"/>
    </row>
    <row r="28" spans="1:11" ht="31.5" customHeight="1" x14ac:dyDescent="0.25">
      <c r="A28" s="272">
        <v>12</v>
      </c>
      <c r="B28" s="216" t="s">
        <v>263</v>
      </c>
      <c r="C28" s="199" t="s">
        <v>288</v>
      </c>
      <c r="D28" s="200">
        <v>45675</v>
      </c>
      <c r="E28" s="199" t="s">
        <v>289</v>
      </c>
      <c r="F28" s="201" t="s">
        <v>272</v>
      </c>
      <c r="G28" s="199">
        <v>156</v>
      </c>
      <c r="H28" s="202">
        <v>2.4</v>
      </c>
      <c r="I28" s="273">
        <f t="shared" si="2"/>
        <v>374.4</v>
      </c>
      <c r="J28" s="220"/>
      <c r="K28" s="220"/>
    </row>
    <row r="29" spans="1:11" ht="31.5" customHeight="1" x14ac:dyDescent="0.25">
      <c r="A29" s="277">
        <v>13</v>
      </c>
      <c r="B29" s="278" t="s">
        <v>264</v>
      </c>
      <c r="C29" s="279" t="s">
        <v>235</v>
      </c>
      <c r="D29" s="280">
        <v>45675</v>
      </c>
      <c r="E29" s="279" t="s">
        <v>290</v>
      </c>
      <c r="F29" s="281" t="s">
        <v>230</v>
      </c>
      <c r="G29" s="279">
        <v>96</v>
      </c>
      <c r="H29" s="282">
        <v>5.66</v>
      </c>
      <c r="I29" s="283">
        <f t="shared" si="2"/>
        <v>543.36</v>
      </c>
      <c r="J29" s="220"/>
      <c r="K29" s="220"/>
    </row>
    <row r="30" spans="1:11" ht="31.5" customHeight="1" x14ac:dyDescent="0.25">
      <c r="A30" s="272">
        <v>14</v>
      </c>
      <c r="B30" s="216" t="s">
        <v>265</v>
      </c>
      <c r="C30" s="199" t="s">
        <v>288</v>
      </c>
      <c r="D30" s="200">
        <v>45675</v>
      </c>
      <c r="E30" s="199" t="s">
        <v>289</v>
      </c>
      <c r="F30" s="201" t="s">
        <v>230</v>
      </c>
      <c r="G30" s="199">
        <v>12</v>
      </c>
      <c r="H30" s="202">
        <v>23.83</v>
      </c>
      <c r="I30" s="273">
        <f t="shared" si="2"/>
        <v>285.95999999999998</v>
      </c>
      <c r="J30" s="220"/>
      <c r="K30" s="220"/>
    </row>
    <row r="31" spans="1:11" ht="36" x14ac:dyDescent="0.25">
      <c r="A31" s="277">
        <v>15</v>
      </c>
      <c r="B31" s="278" t="s">
        <v>266</v>
      </c>
      <c r="C31" s="279" t="s">
        <v>235</v>
      </c>
      <c r="D31" s="280">
        <v>45675</v>
      </c>
      <c r="E31" s="279" t="s">
        <v>290</v>
      </c>
      <c r="F31" s="281" t="s">
        <v>273</v>
      </c>
      <c r="G31" s="279">
        <v>120</v>
      </c>
      <c r="H31" s="282">
        <v>14.63</v>
      </c>
      <c r="I31" s="283">
        <f t="shared" si="2"/>
        <v>1755.6000000000001</v>
      </c>
      <c r="J31" s="220"/>
      <c r="K31" s="220"/>
    </row>
    <row r="32" spans="1:11" ht="36" x14ac:dyDescent="0.25">
      <c r="A32" s="272">
        <v>16</v>
      </c>
      <c r="B32" s="216" t="s">
        <v>267</v>
      </c>
      <c r="C32" s="199" t="s">
        <v>235</v>
      </c>
      <c r="D32" s="200">
        <v>45675</v>
      </c>
      <c r="E32" s="199" t="s">
        <v>290</v>
      </c>
      <c r="F32" s="201" t="s">
        <v>274</v>
      </c>
      <c r="G32" s="199">
        <v>24</v>
      </c>
      <c r="H32" s="202">
        <v>10.029999999999999</v>
      </c>
      <c r="I32" s="273">
        <f t="shared" si="2"/>
        <v>240.71999999999997</v>
      </c>
      <c r="J32" s="220"/>
      <c r="K32" s="220"/>
    </row>
    <row r="33" spans="1:11" ht="24" x14ac:dyDescent="0.25">
      <c r="A33" s="277">
        <v>17</v>
      </c>
      <c r="B33" s="278" t="s">
        <v>275</v>
      </c>
      <c r="C33" s="279" t="s">
        <v>235</v>
      </c>
      <c r="D33" s="280">
        <v>45675</v>
      </c>
      <c r="E33" s="279" t="s">
        <v>290</v>
      </c>
      <c r="F33" s="281" t="s">
        <v>272</v>
      </c>
      <c r="G33" s="279">
        <v>12</v>
      </c>
      <c r="H33" s="282">
        <v>6.49</v>
      </c>
      <c r="I33" s="283">
        <f t="shared" si="2"/>
        <v>77.88</v>
      </c>
      <c r="J33" s="220"/>
      <c r="K33" s="220"/>
    </row>
    <row r="34" spans="1:11" ht="31.5" customHeight="1" x14ac:dyDescent="0.25">
      <c r="A34" s="274">
        <v>18</v>
      </c>
      <c r="B34" s="275" t="s">
        <v>301</v>
      </c>
      <c r="C34" s="251" t="s">
        <v>235</v>
      </c>
      <c r="D34" s="252">
        <v>45679</v>
      </c>
      <c r="E34" s="251" t="s">
        <v>290</v>
      </c>
      <c r="F34" s="253" t="s">
        <v>230</v>
      </c>
      <c r="G34" s="251">
        <v>24</v>
      </c>
      <c r="H34" s="254">
        <v>6.55</v>
      </c>
      <c r="I34" s="276">
        <f t="shared" si="2"/>
        <v>157.19999999999999</v>
      </c>
      <c r="J34" s="220"/>
      <c r="K34" s="220"/>
    </row>
    <row r="35" spans="1:11" ht="22.5" customHeight="1" x14ac:dyDescent="0.25">
      <c r="H35"/>
      <c r="I35" s="219">
        <f>SUM(I17:I34)</f>
        <v>10783.779999999999</v>
      </c>
    </row>
    <row r="36" spans="1:11" ht="24" customHeight="1" thickBot="1" x14ac:dyDescent="0.3">
      <c r="A36" s="221"/>
      <c r="B36" s="222"/>
      <c r="C36" s="223"/>
      <c r="D36" s="224"/>
      <c r="E36" s="223"/>
      <c r="F36" s="223"/>
      <c r="G36" s="225"/>
      <c r="H36" s="226"/>
      <c r="I36" s="227"/>
    </row>
    <row r="37" spans="1:11" ht="26.25" customHeight="1" thickBot="1" x14ac:dyDescent="0.3">
      <c r="A37" s="482" t="s">
        <v>299</v>
      </c>
      <c r="B37" s="483"/>
      <c r="C37" s="483"/>
      <c r="D37" s="483"/>
      <c r="E37" s="483"/>
      <c r="F37" s="483"/>
      <c r="G37" s="483"/>
      <c r="H37" s="483"/>
      <c r="I37" s="484"/>
    </row>
    <row r="38" spans="1:11" ht="33" customHeight="1" thickBot="1" x14ac:dyDescent="0.3">
      <c r="A38" s="186" t="s">
        <v>225</v>
      </c>
      <c r="B38" s="187" t="s">
        <v>226</v>
      </c>
      <c r="C38" s="187" t="s">
        <v>227</v>
      </c>
      <c r="D38" s="187" t="s">
        <v>228</v>
      </c>
      <c r="E38" s="187" t="s">
        <v>229</v>
      </c>
      <c r="F38" s="188" t="s">
        <v>230</v>
      </c>
      <c r="G38" s="187" t="s">
        <v>231</v>
      </c>
      <c r="H38" s="188" t="s">
        <v>232</v>
      </c>
      <c r="I38" s="189" t="s">
        <v>233</v>
      </c>
    </row>
    <row r="39" spans="1:11" ht="26.25" customHeight="1" thickBot="1" x14ac:dyDescent="0.3">
      <c r="A39" s="248"/>
      <c r="B39" s="243"/>
      <c r="C39" s="249"/>
      <c r="D39" s="244"/>
      <c r="E39" s="245"/>
      <c r="F39" s="245"/>
      <c r="G39" s="245"/>
      <c r="H39" s="246"/>
      <c r="I39" s="250">
        <f t="shared" ref="I39" si="3">H39*G39</f>
        <v>0</v>
      </c>
    </row>
    <row r="40" spans="1:11" ht="26.25" customHeight="1" thickBot="1" x14ac:dyDescent="0.3">
      <c r="A40" s="229"/>
      <c r="B40" s="230"/>
      <c r="C40" s="231"/>
      <c r="D40" s="232"/>
      <c r="E40" s="231"/>
      <c r="F40" s="231"/>
      <c r="G40" s="231"/>
      <c r="H40" s="233"/>
      <c r="I40" s="227">
        <f>SUM(I39:I39)</f>
        <v>0</v>
      </c>
    </row>
    <row r="41" spans="1:11" ht="26.25" customHeight="1" thickBot="1" x14ac:dyDescent="0.3">
      <c r="A41" s="482" t="s">
        <v>247</v>
      </c>
      <c r="B41" s="483"/>
      <c r="C41" s="483"/>
      <c r="D41" s="483"/>
      <c r="E41" s="483"/>
      <c r="F41" s="483"/>
      <c r="G41" s="483"/>
      <c r="H41" s="483"/>
      <c r="I41" s="484"/>
    </row>
    <row r="42" spans="1:11" ht="38.25" customHeight="1" thickBot="1" x14ac:dyDescent="0.3">
      <c r="A42" s="186" t="s">
        <v>225</v>
      </c>
      <c r="B42" s="187"/>
      <c r="C42" s="187" t="s">
        <v>227</v>
      </c>
      <c r="D42" s="187" t="s">
        <v>228</v>
      </c>
      <c r="E42" s="187" t="s">
        <v>229</v>
      </c>
      <c r="F42" s="188" t="s">
        <v>230</v>
      </c>
      <c r="G42" s="187" t="s">
        <v>231</v>
      </c>
      <c r="H42" s="188" t="s">
        <v>248</v>
      </c>
      <c r="I42" s="189" t="s">
        <v>233</v>
      </c>
    </row>
    <row r="43" spans="1:11" ht="43.5" customHeight="1" x14ac:dyDescent="0.25">
      <c r="A43" s="190">
        <v>1</v>
      </c>
      <c r="B43" s="228" t="s">
        <v>249</v>
      </c>
      <c r="C43" s="192" t="s">
        <v>250</v>
      </c>
      <c r="D43" s="193">
        <v>45667</v>
      </c>
      <c r="E43" s="192" t="s">
        <v>251</v>
      </c>
      <c r="F43" s="194" t="s">
        <v>230</v>
      </c>
      <c r="G43" s="192">
        <v>1</v>
      </c>
      <c r="H43" s="195">
        <f>I43/12</f>
        <v>7833.333333333333</v>
      </c>
      <c r="I43" s="196">
        <v>94000</v>
      </c>
    </row>
    <row r="44" spans="1:11" ht="28.5" customHeight="1" x14ac:dyDescent="0.25">
      <c r="A44" s="221"/>
      <c r="B44" s="234"/>
      <c r="C44" s="223"/>
      <c r="D44" s="224"/>
      <c r="E44" s="223"/>
      <c r="F44" s="235"/>
      <c r="G44" s="223"/>
      <c r="H44" s="227">
        <f>I44/12</f>
        <v>7833.333333333333</v>
      </c>
      <c r="I44" s="227">
        <f>AVERAGE(I43:I43)</f>
        <v>94000</v>
      </c>
    </row>
    <row r="45" spans="1:11" ht="47.25" customHeight="1" x14ac:dyDescent="0.25">
      <c r="A45" s="221"/>
      <c r="B45" s="234"/>
      <c r="C45" s="223"/>
      <c r="D45" s="224"/>
      <c r="E45" s="223"/>
      <c r="F45" s="235"/>
      <c r="G45" s="223"/>
      <c r="H45" s="226"/>
      <c r="I45" s="236"/>
    </row>
    <row r="46" spans="1:11" ht="30" customHeight="1" x14ac:dyDescent="0.25">
      <c r="A46" s="485" t="s">
        <v>302</v>
      </c>
      <c r="B46" s="485"/>
      <c r="C46" s="485"/>
      <c r="D46" s="485"/>
      <c r="E46" s="485"/>
      <c r="F46" s="485"/>
      <c r="G46" s="485"/>
      <c r="H46" s="485"/>
      <c r="I46" s="485"/>
    </row>
    <row r="47" spans="1:11" ht="15" customHeight="1" x14ac:dyDescent="0.25">
      <c r="A47" s="481"/>
      <c r="B47" s="481"/>
      <c r="C47" s="481"/>
      <c r="D47" s="481"/>
      <c r="E47" s="481"/>
      <c r="F47" s="481"/>
      <c r="G47" s="481"/>
      <c r="H47" s="481"/>
      <c r="I47" s="481"/>
      <c r="J47" s="481"/>
    </row>
    <row r="48" spans="1:11" x14ac:dyDescent="0.25">
      <c r="A48" s="481"/>
      <c r="B48" s="481"/>
      <c r="C48" s="481"/>
      <c r="D48" s="481"/>
      <c r="E48" s="481"/>
      <c r="F48" s="481"/>
      <c r="G48" s="481"/>
      <c r="H48" s="481"/>
      <c r="I48" s="481"/>
      <c r="J48" s="481"/>
    </row>
    <row r="49" spans="1:9" x14ac:dyDescent="0.25">
      <c r="A49" s="481"/>
      <c r="B49" s="481"/>
      <c r="C49" s="481"/>
      <c r="D49" s="481"/>
      <c r="E49" s="481"/>
      <c r="F49" s="481"/>
      <c r="G49" s="481"/>
      <c r="H49" s="481"/>
      <c r="I49" s="481"/>
    </row>
    <row r="50" spans="1:9" x14ac:dyDescent="0.25">
      <c r="A50" s="481"/>
      <c r="B50" s="481"/>
      <c r="C50" s="481"/>
      <c r="D50" s="481"/>
      <c r="E50" s="481"/>
      <c r="F50" s="481"/>
      <c r="G50" s="481"/>
      <c r="H50" s="481"/>
      <c r="I50" s="481"/>
    </row>
    <row r="51" spans="1:9" x14ac:dyDescent="0.25">
      <c r="A51" s="481"/>
      <c r="B51" s="481"/>
      <c r="C51" s="481"/>
      <c r="D51" s="481"/>
      <c r="E51" s="481"/>
      <c r="F51" s="481"/>
      <c r="G51" s="481"/>
      <c r="H51" s="481"/>
      <c r="I51" s="481"/>
    </row>
    <row r="52" spans="1:9" x14ac:dyDescent="0.25">
      <c r="D52" s="217"/>
      <c r="E52" s="218"/>
      <c r="F52" s="218"/>
      <c r="G52" s="218"/>
      <c r="H52"/>
    </row>
    <row r="53" spans="1:9" x14ac:dyDescent="0.25">
      <c r="D53" s="217"/>
      <c r="E53" s="218"/>
      <c r="F53" s="218"/>
      <c r="G53" s="218"/>
      <c r="H53"/>
    </row>
    <row r="54" spans="1:9" x14ac:dyDescent="0.25">
      <c r="D54" s="217"/>
      <c r="E54" s="218"/>
      <c r="F54" s="218"/>
      <c r="G54" s="218"/>
      <c r="H54"/>
    </row>
    <row r="55" spans="1:9" x14ac:dyDescent="0.25">
      <c r="D55" s="217"/>
      <c r="E55" s="218"/>
      <c r="F55" s="218"/>
      <c r="G55" s="218"/>
      <c r="H55"/>
    </row>
    <row r="56" spans="1:9" x14ac:dyDescent="0.25">
      <c r="D56" s="217"/>
      <c r="E56" s="218"/>
      <c r="F56" s="218"/>
      <c r="G56" s="218"/>
      <c r="H56"/>
    </row>
    <row r="57" spans="1:9" x14ac:dyDescent="0.25">
      <c r="D57" s="217"/>
      <c r="E57" s="218"/>
      <c r="F57" s="218"/>
      <c r="G57" s="218"/>
      <c r="H57"/>
    </row>
    <row r="58" spans="1:9" x14ac:dyDescent="0.25">
      <c r="D58" s="217"/>
      <c r="E58" s="218"/>
      <c r="F58" s="218"/>
      <c r="G58" s="218"/>
      <c r="H58"/>
    </row>
    <row r="59" spans="1:9" x14ac:dyDescent="0.25">
      <c r="D59" s="217"/>
      <c r="E59" s="218"/>
      <c r="F59" s="218"/>
      <c r="G59" s="218"/>
      <c r="H59"/>
    </row>
    <row r="60" spans="1:9" x14ac:dyDescent="0.25">
      <c r="D60" s="217"/>
      <c r="E60" s="218"/>
      <c r="F60" s="218"/>
      <c r="G60" s="218"/>
    </row>
    <row r="61" spans="1:9" x14ac:dyDescent="0.25">
      <c r="D61" s="217"/>
      <c r="E61" s="218"/>
      <c r="F61" s="218"/>
      <c r="G61" s="218"/>
    </row>
    <row r="62" spans="1:9" x14ac:dyDescent="0.25">
      <c r="D62" s="217"/>
      <c r="E62" s="218"/>
      <c r="F62" s="218"/>
      <c r="G62" s="218"/>
    </row>
    <row r="63" spans="1:9" x14ac:dyDescent="0.25">
      <c r="D63" s="217"/>
      <c r="E63" s="218"/>
      <c r="F63" s="218"/>
      <c r="G63" s="218"/>
    </row>
    <row r="64" spans="1:9" x14ac:dyDescent="0.25">
      <c r="D64" s="217"/>
      <c r="E64" s="218"/>
      <c r="F64" s="218"/>
      <c r="G64" s="218"/>
    </row>
    <row r="65" spans="4:7" x14ac:dyDescent="0.25">
      <c r="D65" s="217"/>
      <c r="E65" s="218"/>
      <c r="F65" s="218"/>
      <c r="G65" s="218"/>
    </row>
    <row r="66" spans="4:7" x14ac:dyDescent="0.25">
      <c r="D66" s="217"/>
      <c r="E66" s="218"/>
      <c r="F66" s="218"/>
      <c r="G66" s="218"/>
    </row>
    <row r="67" spans="4:7" x14ac:dyDescent="0.25">
      <c r="D67" s="217"/>
      <c r="E67" s="218"/>
      <c r="F67" s="218"/>
      <c r="G67" s="218"/>
    </row>
    <row r="68" spans="4:7" x14ac:dyDescent="0.25">
      <c r="D68" s="217"/>
      <c r="E68" s="218"/>
      <c r="F68" s="218"/>
      <c r="G68" s="218"/>
    </row>
    <row r="69" spans="4:7" x14ac:dyDescent="0.25">
      <c r="D69" s="217"/>
      <c r="E69" s="218"/>
      <c r="F69" s="218"/>
      <c r="G69" s="218"/>
    </row>
    <row r="70" spans="4:7" x14ac:dyDescent="0.25">
      <c r="D70" s="217"/>
      <c r="E70" s="218"/>
      <c r="F70" s="218"/>
      <c r="G70" s="218"/>
    </row>
  </sheetData>
  <mergeCells count="9">
    <mergeCell ref="A49:I49"/>
    <mergeCell ref="A50:I50"/>
    <mergeCell ref="A51:I51"/>
    <mergeCell ref="A1:I1"/>
    <mergeCell ref="A15:I15"/>
    <mergeCell ref="A37:I37"/>
    <mergeCell ref="A41:I41"/>
    <mergeCell ref="A46:I46"/>
    <mergeCell ref="A47:J48"/>
  </mergeCells>
  <pageMargins left="0.511811024" right="0.511811024" top="0.78740157499999996" bottom="0.78740157499999996" header="0.31496062000000002" footer="0.31496062000000002"/>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CUSTOS DOS POSTOS</vt:lpstr>
      <vt:lpstr>Cozinheiro 44 hrs</vt:lpstr>
      <vt:lpstr>Memória de Cálculo</vt:lpstr>
      <vt:lpstr>RATEIO DE ITENS</vt:lpstr>
      <vt:lpstr>PESQUISA DE PREÇOS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Luiz Justiniano da Silva</dc:creator>
  <cp:lastModifiedBy>Jose Luiz Justiniano da Silva</cp:lastModifiedBy>
  <cp:lastPrinted>2025-01-24T21:06:39Z</cp:lastPrinted>
  <dcterms:created xsi:type="dcterms:W3CDTF">2025-01-11T02:10:12Z</dcterms:created>
  <dcterms:modified xsi:type="dcterms:W3CDTF">2025-03-10T18:20:35Z</dcterms:modified>
</cp:coreProperties>
</file>